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20" yWindow="-120" windowWidth="20730" windowHeight="11310" firstSheet="26" activeTab="26"/>
  </bookViews>
  <sheets>
    <sheet name="KETERANGAN" sheetId="2" state="hidden" r:id="rId1"/>
    <sheet name="Sheet1" sheetId="4" state="hidden" r:id="rId2"/>
    <sheet name="09092024" sheetId="3" state="hidden" r:id="rId3"/>
    <sheet name="30092024" sheetId="5" state="hidden" r:id="rId4"/>
    <sheet name="14102024" sheetId="7" state="hidden" r:id="rId5"/>
    <sheet name="22112024" sheetId="9" state="hidden" r:id="rId6"/>
    <sheet name="25112024" sheetId="10" state="hidden" r:id="rId7"/>
    <sheet name="10012025" sheetId="11" state="hidden" r:id="rId8"/>
    <sheet name="DATA GROUB " sheetId="12" state="hidden" r:id="rId9"/>
    <sheet name="Lembar1" sheetId="13" state="hidden" r:id="rId10"/>
    <sheet name="28012025" sheetId="14" state="hidden" r:id="rId11"/>
    <sheet name="03082024" sheetId="1" state="hidden" r:id="rId12"/>
    <sheet name="03082024 (2)" sheetId="15" state="hidden" r:id="rId13"/>
    <sheet name="DATA GROUB  (2)" sheetId="17" state="hidden" r:id="rId14"/>
    <sheet name="DATA ANAK KELUAR" sheetId="16" state="hidden" r:id="rId15"/>
    <sheet name="DATA GROUB  18042025" sheetId="22" state="hidden" r:id="rId16"/>
    <sheet name="DATA GROUB  08052025" sheetId="19" state="hidden" r:id="rId17"/>
    <sheet name="17022025" sheetId="18" state="hidden" r:id="rId18"/>
    <sheet name=" 100325" sheetId="20" state="hidden" r:id="rId19"/>
    <sheet name=" 08042025" sheetId="21" state="hidden" r:id="rId20"/>
    <sheet name="STR18042025  " sheetId="23" state="hidden" r:id="rId21"/>
    <sheet name="STR02052025" sheetId="24" state="hidden" r:id="rId22"/>
    <sheet name="STR02052025 " sheetId="25" state="hidden" r:id="rId23"/>
    <sheet name="DATA GROUB 02052025" sheetId="26" state="hidden" r:id="rId24"/>
    <sheet name="STR270625" sheetId="27" state="hidden" r:id="rId25"/>
    <sheet name="DATA GROUB 27062025" sheetId="28" state="hidden" r:id="rId26"/>
    <sheet name="STR010825" sheetId="30" r:id="rId27"/>
    <sheet name="Lembar2" sheetId="32" state="hidden" r:id="rId28"/>
    <sheet name="Lembar4" sheetId="34" state="hidden" r:id="rId29"/>
    <sheet name="DATA GROUB 01082025" sheetId="31" state="hidden" r:id="rId30"/>
    <sheet name="Lembar3" sheetId="33" state="hidden" r:id="rId31"/>
    <sheet name="foto" sheetId="29" state="hidden" r:id="rId32"/>
    <sheet name="Sheet3" sheetId="6" state="hidden" r:id="rId33"/>
  </sheets>
  <definedNames>
    <definedName name="_xlnm._FilterDatabase" localSheetId="0" hidden="1">KETERANGAN!$D$28:$H$83</definedName>
    <definedName name="_xlnm.Print_Area" localSheetId="19">' 08042025'!$A$2:$AJ$53</definedName>
    <definedName name="_xlnm.Print_Area" localSheetId="18">' 100325'!$A$2:$AJ$53</definedName>
    <definedName name="_xlnm.Print_Area" localSheetId="11">'03082024'!$A$2:$AD$54</definedName>
    <definedName name="_xlnm.Print_Area" localSheetId="12">'03082024 (2)'!$A$2:$AD$54</definedName>
    <definedName name="_xlnm.Print_Area" localSheetId="2">'09092024'!$A$2:$AG$53</definedName>
    <definedName name="_xlnm.Print_Area" localSheetId="7">'10012025'!$A$2:$AJ$53</definedName>
    <definedName name="_xlnm.Print_Area" localSheetId="4">'14102024'!$A$1:$AI$53</definedName>
    <definedName name="_xlnm.Print_Area" localSheetId="17">'17022025'!$A$2:$AJ$53</definedName>
    <definedName name="_xlnm.Print_Area" localSheetId="5">'22112024'!$A$2:$AJ$63</definedName>
    <definedName name="_xlnm.Print_Area" localSheetId="6">'25112024'!$A$2:$AJ$63</definedName>
    <definedName name="_xlnm.Print_Area" localSheetId="10">'28012025'!$A$2:$AJ$53</definedName>
    <definedName name="_xlnm.Print_Area" localSheetId="3">'30092024'!$A$1:$AI$53</definedName>
    <definedName name="_xlnm.Print_Area" localSheetId="14">'DATA ANAK KELUAR'!$A$1:$D$26</definedName>
    <definedName name="_xlnm.Print_Area" localSheetId="8">'DATA GROUB '!$A$1:$U$69</definedName>
    <definedName name="_xlnm.Print_Area" localSheetId="13">'DATA GROUB  (2)'!$A$1:$U$69</definedName>
    <definedName name="_xlnm.Print_Area" localSheetId="16">'DATA GROUB  08052025'!$A$1:$U$76</definedName>
    <definedName name="_xlnm.Print_Area" localSheetId="15">'DATA GROUB  18042025'!$A$1:$U$76</definedName>
    <definedName name="_xlnm.Print_Area" localSheetId="29">'DATA GROUB 01082025'!$A$1:$U$76</definedName>
    <definedName name="_xlnm.Print_Area" localSheetId="23">'DATA GROUB 02052025'!$A$1:$U$76</definedName>
    <definedName name="_xlnm.Print_Area" localSheetId="25">'DATA GROUB 27062025'!$A$1:$U$76</definedName>
    <definedName name="_xlnm.Print_Area" localSheetId="31">foto!$D$5:$Z$95</definedName>
    <definedName name="_xlnm.Print_Area" localSheetId="0">KETERANGAN!$A$1:$H$83</definedName>
    <definedName name="_xlnm.Print_Area" localSheetId="26">'STR010825'!$A$2:$AJ$56</definedName>
    <definedName name="_xlnm.Print_Area" localSheetId="21">STR02052025!$A$2:$AJ$53</definedName>
    <definedName name="_xlnm.Print_Area" localSheetId="22">'STR02052025 '!$A$2:$AJ$58</definedName>
    <definedName name="_xlnm.Print_Area" localSheetId="20">'STR18042025  '!$A$2:$AJ$53</definedName>
    <definedName name="_xlnm.Print_Area" localSheetId="24">'STR270625'!$A$2:$AJ$58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69" i="31" l="1"/>
  <c r="G69" i="31"/>
  <c r="E69" i="31"/>
  <c r="D69" i="31"/>
  <c r="J68" i="31"/>
  <c r="J67" i="31"/>
  <c r="J69" i="31" s="1"/>
  <c r="H51" i="30"/>
  <c r="G51" i="30"/>
  <c r="F51" i="30"/>
  <c r="K50" i="30"/>
  <c r="K49" i="30"/>
  <c r="K48" i="30"/>
  <c r="K51" i="30" s="1"/>
  <c r="I69" i="28"/>
  <c r="G69" i="28"/>
  <c r="E69" i="28"/>
  <c r="D69" i="28"/>
  <c r="J68" i="28"/>
  <c r="J67" i="28"/>
  <c r="J69" i="28" s="1"/>
  <c r="H47" i="27"/>
  <c r="G47" i="27"/>
  <c r="F47" i="27"/>
  <c r="K46" i="27"/>
  <c r="K45" i="27"/>
  <c r="K44" i="27"/>
  <c r="K47" i="27" s="1"/>
  <c r="I69" i="26"/>
  <c r="G69" i="26"/>
  <c r="E69" i="26"/>
  <c r="D69" i="26"/>
  <c r="J68" i="26"/>
  <c r="J67" i="26"/>
  <c r="J69" i="26" s="1"/>
  <c r="K44" i="24"/>
  <c r="H47" i="25"/>
  <c r="G47" i="25"/>
  <c r="F47" i="25"/>
  <c r="K46" i="25"/>
  <c r="K45" i="25"/>
  <c r="K44" i="25"/>
  <c r="K47" i="25" s="1"/>
  <c r="H47" i="24"/>
  <c r="G47" i="24"/>
  <c r="F47" i="24"/>
  <c r="K46" i="24"/>
  <c r="K45" i="24"/>
  <c r="K47" i="24"/>
  <c r="J67" i="22"/>
  <c r="H47" i="23"/>
  <c r="G47" i="23"/>
  <c r="F47" i="23"/>
  <c r="K46" i="23"/>
  <c r="K45" i="23"/>
  <c r="K44" i="23"/>
  <c r="K47" i="23" s="1"/>
  <c r="I69" i="22"/>
  <c r="G69" i="22"/>
  <c r="E69" i="22"/>
  <c r="D69" i="22"/>
  <c r="J68" i="22"/>
  <c r="J69" i="22"/>
  <c r="I27" i="16"/>
  <c r="J67" i="19" l="1"/>
  <c r="H51" i="21" l="1"/>
  <c r="G51" i="21"/>
  <c r="F51" i="21"/>
  <c r="K50" i="21"/>
  <c r="K49" i="21"/>
  <c r="K48" i="21"/>
  <c r="K51" i="21" s="1"/>
  <c r="H51" i="20"/>
  <c r="G51" i="20"/>
  <c r="F51" i="20"/>
  <c r="K50" i="20"/>
  <c r="K49" i="20"/>
  <c r="K48" i="20"/>
  <c r="K51" i="20" s="1"/>
  <c r="J35" i="16"/>
  <c r="D69" i="19"/>
  <c r="E69" i="19"/>
  <c r="G69" i="19"/>
  <c r="I69" i="19"/>
  <c r="J68" i="19"/>
  <c r="J69" i="19"/>
  <c r="H51" i="18" l="1"/>
  <c r="G51" i="18"/>
  <c r="F51" i="18"/>
  <c r="K50" i="18"/>
  <c r="K49" i="18"/>
  <c r="K48" i="18"/>
  <c r="K51" i="18" s="1"/>
  <c r="N54" i="15"/>
  <c r="I53" i="15"/>
  <c r="I52" i="15"/>
  <c r="I51" i="15"/>
  <c r="I54" i="15" s="1"/>
  <c r="K50" i="14"/>
  <c r="H51" i="14" l="1"/>
  <c r="G51" i="14"/>
  <c r="F51" i="14"/>
  <c r="K49" i="14"/>
  <c r="K48" i="14"/>
  <c r="K51" i="14" s="1"/>
  <c r="K48" i="11"/>
  <c r="H51" i="11" l="1"/>
  <c r="G51" i="11"/>
  <c r="F51" i="11"/>
  <c r="K50" i="11"/>
  <c r="K49" i="11"/>
  <c r="K51" i="11"/>
  <c r="H51" i="10"/>
  <c r="G51" i="10"/>
  <c r="F51" i="10"/>
  <c r="K50" i="10"/>
  <c r="K49" i="10"/>
  <c r="K48" i="10"/>
  <c r="K51" i="10" s="1"/>
  <c r="K49" i="9"/>
  <c r="H51" i="9"/>
  <c r="G51" i="9"/>
  <c r="K50" i="9"/>
  <c r="E48" i="7"/>
  <c r="F51" i="9" l="1"/>
  <c r="K48" i="9"/>
  <c r="K51" i="9" s="1"/>
  <c r="C31" i="2"/>
  <c r="G51" i="7"/>
  <c r="F51" i="7"/>
  <c r="E51" i="7"/>
  <c r="J51" i="7" s="1"/>
  <c r="J50" i="7"/>
  <c r="J49" i="7"/>
  <c r="J48" i="7"/>
  <c r="J48" i="5"/>
  <c r="G51" i="5" l="1"/>
  <c r="F51" i="5"/>
  <c r="E51" i="5"/>
  <c r="J50" i="5"/>
  <c r="J49" i="5"/>
  <c r="J51" i="5" l="1"/>
  <c r="C73" i="2"/>
  <c r="C74" i="2" s="1"/>
  <c r="C75" i="2" s="1"/>
  <c r="C76" i="2" s="1"/>
  <c r="C77" i="2" s="1"/>
  <c r="C78" i="2" s="1"/>
  <c r="C79" i="2" s="1"/>
  <c r="C80" i="2" s="1"/>
  <c r="I50" i="3" l="1"/>
  <c r="F53" i="3"/>
  <c r="G53" i="3"/>
  <c r="E53" i="3"/>
  <c r="B73" i="2"/>
  <c r="B74" i="2" s="1"/>
  <c r="B75" i="2" s="1"/>
  <c r="B76" i="2" s="1"/>
  <c r="B77" i="2" s="1"/>
  <c r="B78" i="2" s="1"/>
  <c r="B79" i="2" s="1"/>
  <c r="B80" i="2" s="1"/>
  <c r="I52" i="3"/>
  <c r="I51" i="3"/>
  <c r="I53" i="3" l="1"/>
  <c r="I52" i="1"/>
  <c r="I53" i="1"/>
  <c r="I51" i="1"/>
  <c r="I54" i="1" s="1"/>
</calcChain>
</file>

<file path=xl/sharedStrings.xml><?xml version="1.0" encoding="utf-8"?>
<sst xmlns="http://schemas.openxmlformats.org/spreadsheetml/2006/main" count="6919" uniqueCount="525">
  <si>
    <t xml:space="preserve">STRUKTUR ORGANISASI WOOD WORKING </t>
  </si>
  <si>
    <t>Muhammad Sugiantoro</t>
  </si>
  <si>
    <t>KM10000028</t>
  </si>
  <si>
    <t>KA UNIT</t>
  </si>
  <si>
    <t>WW CUTTING</t>
  </si>
  <si>
    <t>WW LAMINATING</t>
  </si>
  <si>
    <t>WW FINGERJOIN</t>
  </si>
  <si>
    <t>FORKLIFT</t>
  </si>
  <si>
    <t>ADMIN CUTTING</t>
  </si>
  <si>
    <t>ADMIN LAMINATING</t>
  </si>
  <si>
    <t>KORLAP SHIFT 1</t>
  </si>
  <si>
    <t>Forklift shift 1</t>
  </si>
  <si>
    <t>KM10000145</t>
  </si>
  <si>
    <t>Etika  Angger Novita Wulansari</t>
  </si>
  <si>
    <t>Etika  Angger Novita W</t>
  </si>
  <si>
    <t>Yeni Safitri</t>
  </si>
  <si>
    <t>Badar Riyatmono</t>
  </si>
  <si>
    <t>Abdul Khalim Nur.</t>
  </si>
  <si>
    <t>KM10000102</t>
  </si>
  <si>
    <t>KM10000207</t>
  </si>
  <si>
    <t>KM10000060</t>
  </si>
  <si>
    <t>KM10000166</t>
  </si>
  <si>
    <t>Muhammad Kusnul Fatoni</t>
  </si>
  <si>
    <t>Korlap shift 1</t>
  </si>
  <si>
    <t>Forklift shift 2</t>
  </si>
  <si>
    <t>KM10000254</t>
  </si>
  <si>
    <t>Apri Wibowo</t>
  </si>
  <si>
    <t>Candra Setiawan</t>
  </si>
  <si>
    <t>WC 587</t>
  </si>
  <si>
    <t>WC 026</t>
  </si>
  <si>
    <t>M. Ainur Rokib.</t>
  </si>
  <si>
    <t>KM10004920</t>
  </si>
  <si>
    <t>Amazia Ardion</t>
  </si>
  <si>
    <t>KM10000123</t>
  </si>
  <si>
    <t>Pembahanan Fingerjoin</t>
  </si>
  <si>
    <t>Fingerjoin grecon</t>
  </si>
  <si>
    <t>KM10000051</t>
  </si>
  <si>
    <t>Korlap shift 2</t>
  </si>
  <si>
    <t>STORE MAN WAREHOUSE</t>
  </si>
  <si>
    <t>KM10000186</t>
  </si>
  <si>
    <t>Rizal Febrianto</t>
  </si>
  <si>
    <t>Choirul Rohman</t>
  </si>
  <si>
    <t>KM10003260</t>
  </si>
  <si>
    <t>KM10000096</t>
  </si>
  <si>
    <t>KM10005773</t>
  </si>
  <si>
    <t>Dimas Sandika</t>
  </si>
  <si>
    <t>Shift 1</t>
  </si>
  <si>
    <t>Shift 2</t>
  </si>
  <si>
    <t>KM10000113</t>
  </si>
  <si>
    <t>Itsna Yuli Choirurrohman</t>
  </si>
  <si>
    <t>LOGISTIK</t>
  </si>
  <si>
    <t>STORE MAN PRODUCTION</t>
  </si>
  <si>
    <t>SINGLE RIP</t>
  </si>
  <si>
    <t>SINGLE RIP 060</t>
  </si>
  <si>
    <t>KM10003796</t>
  </si>
  <si>
    <t>Agus Tri Lingga Saputra</t>
  </si>
  <si>
    <t>KM10005688</t>
  </si>
  <si>
    <t>Prawira Satria Bimantara</t>
  </si>
  <si>
    <t>OPTICUT 200</t>
  </si>
  <si>
    <t>OPTICUT 450</t>
  </si>
  <si>
    <t>LMT 8 WING</t>
  </si>
  <si>
    <t>LMT KOBAYASI</t>
  </si>
  <si>
    <t>KM10005580</t>
  </si>
  <si>
    <t>Rio Ardiansyah</t>
  </si>
  <si>
    <t>KM10000023</t>
  </si>
  <si>
    <t>Hari Subagyo</t>
  </si>
  <si>
    <t>WC024</t>
  </si>
  <si>
    <t>WC 025</t>
  </si>
  <si>
    <t>KM10000016</t>
  </si>
  <si>
    <t>Ainur</t>
  </si>
  <si>
    <t>KM10003236</t>
  </si>
  <si>
    <t>Billy Ferdian</t>
  </si>
  <si>
    <t>KM10000268</t>
  </si>
  <si>
    <t>Moch Ricko Diwantoro</t>
  </si>
  <si>
    <t>KM10001607</t>
  </si>
  <si>
    <t>Fendi Saputra</t>
  </si>
  <si>
    <t>SINGLE RIP 018</t>
  </si>
  <si>
    <t>SHIFT 1</t>
  </si>
  <si>
    <t>SHIFT 2</t>
  </si>
  <si>
    <t>KM10001463</t>
  </si>
  <si>
    <t>Rahmat Anwarul Fikri</t>
  </si>
  <si>
    <t>KM10005957</t>
  </si>
  <si>
    <t>M. Saifullila</t>
  </si>
  <si>
    <t>KM10003011</t>
  </si>
  <si>
    <t>Mubasir</t>
  </si>
  <si>
    <t>KM10002648</t>
  </si>
  <si>
    <t>Ibnu Anwar Sodik</t>
  </si>
  <si>
    <t>KM10002924</t>
  </si>
  <si>
    <t>Puji Purwanto</t>
  </si>
  <si>
    <t>KM10002504</t>
  </si>
  <si>
    <t>M Fahmi Achmadi</t>
  </si>
  <si>
    <t>KM10002954</t>
  </si>
  <si>
    <t>Jeklin Setiawan</t>
  </si>
  <si>
    <t>KM10001642</t>
  </si>
  <si>
    <t>Viqi Nurhidayah</t>
  </si>
  <si>
    <t>KM10000116</t>
  </si>
  <si>
    <t>M Yusuf Alfian</t>
  </si>
  <si>
    <t>KM10005959</t>
  </si>
  <si>
    <t>M. Rifchy Ardiansyah</t>
  </si>
  <si>
    <t>KM10000363</t>
  </si>
  <si>
    <t>Laksamana Fernando</t>
  </si>
  <si>
    <t>KM10000203</t>
  </si>
  <si>
    <t>Yanuar Aji Saputra</t>
  </si>
  <si>
    <t>LMT HF VINITA</t>
  </si>
  <si>
    <t>LMT 4 WING</t>
  </si>
  <si>
    <t>KM10002801</t>
  </si>
  <si>
    <t>M Rizqi Ramadhan</t>
  </si>
  <si>
    <t>SINGLE RIP 020</t>
  </si>
  <si>
    <t>KM10006817</t>
  </si>
  <si>
    <t>Ach. Sifak Fanani</t>
  </si>
  <si>
    <t>KM10002821</t>
  </si>
  <si>
    <t>M. Alex Sandi</t>
  </si>
  <si>
    <t>KM10000323</t>
  </si>
  <si>
    <t>Much Afnan Baihaqi</t>
  </si>
  <si>
    <t>KM10000163</t>
  </si>
  <si>
    <t>Fajar Agus Ersianto</t>
  </si>
  <si>
    <t>KM10000295</t>
  </si>
  <si>
    <t>M Fahrur Rozi</t>
  </si>
  <si>
    <t>KM10005631</t>
  </si>
  <si>
    <t>Krishna Wardani Putra</t>
  </si>
  <si>
    <t>KM10000364</t>
  </si>
  <si>
    <t>M Rafli Aryanto</t>
  </si>
  <si>
    <t>KM10000333</t>
  </si>
  <si>
    <t>Anggi Karunia Illahi</t>
  </si>
  <si>
    <t>KM10003030</t>
  </si>
  <si>
    <t>Sugiliyanto</t>
  </si>
  <si>
    <t>KM10005772</t>
  </si>
  <si>
    <t>Achmad Nur Qorib</t>
  </si>
  <si>
    <t>RAIMAN 390</t>
  </si>
  <si>
    <t>RAIMAN 450</t>
  </si>
  <si>
    <t>KM10001515</t>
  </si>
  <si>
    <t>Hamid Jic Urzais</t>
  </si>
  <si>
    <t>KM10004818</t>
  </si>
  <si>
    <t>Prengki Adi Saputro</t>
  </si>
  <si>
    <t>KM10003950</t>
  </si>
  <si>
    <t>Bagus Widya Wibowo</t>
  </si>
  <si>
    <t>KM10000190</t>
  </si>
  <si>
    <t xml:space="preserve">Supriyanto  </t>
  </si>
  <si>
    <t>KM10002168</t>
  </si>
  <si>
    <t>M. Heru Pratama</t>
  </si>
  <si>
    <t>CROSS CUT</t>
  </si>
  <si>
    <t>KM10000202</t>
  </si>
  <si>
    <t>Gagas Prasetyo</t>
  </si>
  <si>
    <t>KM10006340</t>
  </si>
  <si>
    <t>M Dafa Wardana</t>
  </si>
  <si>
    <t>KM10000181</t>
  </si>
  <si>
    <t>Moch. Yahya</t>
  </si>
  <si>
    <t>KM10006866</t>
  </si>
  <si>
    <t>Shahrul Abdul Wachid</t>
  </si>
  <si>
    <t>KM10006683</t>
  </si>
  <si>
    <t>KM10006770</t>
  </si>
  <si>
    <t>Sigit Agung Saputro</t>
  </si>
  <si>
    <t>MLD HIDROMATE</t>
  </si>
  <si>
    <t>MLD UNIMATE</t>
  </si>
  <si>
    <t>KM10001454</t>
  </si>
  <si>
    <t>Moch Rofi</t>
  </si>
  <si>
    <t>KM10000115</t>
  </si>
  <si>
    <t>Andy Wibowo</t>
  </si>
  <si>
    <t>KM10000162</t>
  </si>
  <si>
    <t>Risa Hadi Purwadi</t>
  </si>
  <si>
    <t>MOULDING QUATROMAT</t>
  </si>
  <si>
    <t>KM10000134</t>
  </si>
  <si>
    <t>Supriyanto.</t>
  </si>
  <si>
    <t>KM10000356</t>
  </si>
  <si>
    <t>Hadi Susanto</t>
  </si>
  <si>
    <t>KM10000738</t>
  </si>
  <si>
    <t>M Adi Khoirudinn</t>
  </si>
  <si>
    <t>KM10000131</t>
  </si>
  <si>
    <t>Alfhat Alfhi Rizal Tari</t>
  </si>
  <si>
    <t>KM10000095</t>
  </si>
  <si>
    <t>Sarudin</t>
  </si>
  <si>
    <t>KM10000170</t>
  </si>
  <si>
    <t>Mochamad Efendy</t>
  </si>
  <si>
    <t>KM10000365</t>
  </si>
  <si>
    <t>M. Mulyadi</t>
  </si>
  <si>
    <t>KM10005767</t>
  </si>
  <si>
    <t>MCahya Bagus S</t>
  </si>
  <si>
    <t xml:space="preserve"> </t>
  </si>
  <si>
    <t>SANDER</t>
  </si>
  <si>
    <t>MLD POWERMATE</t>
  </si>
  <si>
    <t>KM10001942</t>
  </si>
  <si>
    <t>Badrus Saleh</t>
  </si>
  <si>
    <t>KM10002301</t>
  </si>
  <si>
    <t>Arfan Ilham</t>
  </si>
  <si>
    <t>KM10002902</t>
  </si>
  <si>
    <t>Andreas Yordan K</t>
  </si>
  <si>
    <t>KM10005817</t>
  </si>
  <si>
    <t>Avi Dwi Ramadhan</t>
  </si>
  <si>
    <t>Rizky Ardhyan Putra</t>
  </si>
  <si>
    <t>Soffan febrian N P.</t>
  </si>
  <si>
    <t>WC 031</t>
  </si>
  <si>
    <t>UNDL</t>
  </si>
  <si>
    <t>OPERATOR</t>
  </si>
  <si>
    <t>TOTAL</t>
  </si>
  <si>
    <t>TOTAL SDM WOODWORKING</t>
  </si>
  <si>
    <t>SUB BAGIAN</t>
  </si>
  <si>
    <t>SDM WW CUTTING</t>
  </si>
  <si>
    <t>SDM WW LAMINATING</t>
  </si>
  <si>
    <t>SDM WW FINGERJOIN</t>
  </si>
  <si>
    <t>WC028</t>
  </si>
  <si>
    <t>WC029</t>
  </si>
  <si>
    <t>WC030</t>
  </si>
  <si>
    <t>WC027</t>
  </si>
  <si>
    <t>Wood Working Cutting</t>
  </si>
  <si>
    <t>KM10000042</t>
  </si>
  <si>
    <t>Heri Sutandio</t>
  </si>
  <si>
    <t>Mochammad Yusuf Alfian</t>
  </si>
  <si>
    <t>KM10000135</t>
  </si>
  <si>
    <t>Dyan Saputro</t>
  </si>
  <si>
    <t>KM10000188</t>
  </si>
  <si>
    <t>Ozy Dermawan</t>
  </si>
  <si>
    <t>Supriyanto</t>
  </si>
  <si>
    <t>Muhammad Heru Pratama</t>
  </si>
  <si>
    <t>Mochamad Rizqi Ramadhan</t>
  </si>
  <si>
    <t>Bagus Widyo Wibowo</t>
  </si>
  <si>
    <t>Mahendra Dafa Wardana</t>
  </si>
  <si>
    <t>Soffan Febrian Ngesti P</t>
  </si>
  <si>
    <t>KM10006841</t>
  </si>
  <si>
    <t>Listia Nanda Febriansa</t>
  </si>
  <si>
    <t>Wood Working Finger Joint</t>
  </si>
  <si>
    <t>Mohammad Rafli Aryanto</t>
  </si>
  <si>
    <t>Mochammad Fahmi Achmadi</t>
  </si>
  <si>
    <t>Rizky Ardhyan Putra Putra</t>
  </si>
  <si>
    <t>Moch. Cahya Bagus Saputra</t>
  </si>
  <si>
    <t>Wood Working Laminating</t>
  </si>
  <si>
    <t>Muhamad Fahrur Rozi</t>
  </si>
  <si>
    <t>Mohammad Adi Khoirudinn</t>
  </si>
  <si>
    <t>Andreas Yordan Krisrindha</t>
  </si>
  <si>
    <t>NIK</t>
  </si>
  <si>
    <t>NAMA</t>
  </si>
  <si>
    <t>SHIFT KERJA</t>
  </si>
  <si>
    <t>NO</t>
  </si>
  <si>
    <t>DOUBLE PLANNER</t>
  </si>
  <si>
    <t>Prawira Satria B</t>
  </si>
  <si>
    <t>KM10007084</t>
  </si>
  <si>
    <t>Ahmad Nofitriyanto</t>
  </si>
  <si>
    <t>KM10007068</t>
  </si>
  <si>
    <t>KM10007081</t>
  </si>
  <si>
    <t>M. Arif Kurniawan</t>
  </si>
  <si>
    <t>Ozi Dermawan</t>
  </si>
  <si>
    <t>Listia Nanda Febriansah</t>
  </si>
  <si>
    <t>M Haza Zaka F H</t>
  </si>
  <si>
    <t>Update 03/08/2024</t>
  </si>
  <si>
    <t>KM10007017</t>
  </si>
  <si>
    <t>Mohammad Eric Kurniawan</t>
  </si>
  <si>
    <t>Update 09/09/2024</t>
  </si>
  <si>
    <t xml:space="preserve">Muhammad Kusnul Fatoni </t>
  </si>
  <si>
    <t>Soffan febrian Ngesti P.</t>
  </si>
  <si>
    <t>JUMPING</t>
  </si>
  <si>
    <t>VACANT</t>
  </si>
  <si>
    <t>PAINTING</t>
  </si>
  <si>
    <t>PANELING</t>
  </si>
  <si>
    <t>KETERANGAN</t>
  </si>
  <si>
    <t>KELUAR</t>
  </si>
  <si>
    <t>Mochammad Arif Kurniawan</t>
  </si>
  <si>
    <t>KEPALA UNIT</t>
  </si>
  <si>
    <t xml:space="preserve">KOORDINATOR LAPANGAN </t>
  </si>
  <si>
    <t>KEPALA BAGIAN</t>
  </si>
  <si>
    <t>WAREHOUSE LAMINATING</t>
  </si>
  <si>
    <t>OPERATOR SHIFT 1</t>
  </si>
  <si>
    <t>OPERATOR SHIFT 2</t>
  </si>
  <si>
    <t>JUMLAH SDM DI WOODWORKING AREA</t>
  </si>
  <si>
    <t>STORE MAN CUTTING</t>
  </si>
  <si>
    <t>BARU</t>
  </si>
  <si>
    <t>LAMA</t>
  </si>
  <si>
    <t>M Haza Zaka FH</t>
  </si>
  <si>
    <t>Update 30/09/2024</t>
  </si>
  <si>
    <t>WC025</t>
  </si>
  <si>
    <t>KM1000134</t>
  </si>
  <si>
    <t>WC 027</t>
  </si>
  <si>
    <t>WC 028</t>
  </si>
  <si>
    <t>WC 029</t>
  </si>
  <si>
    <t>WC 030</t>
  </si>
  <si>
    <t>Wood working cutting</t>
  </si>
  <si>
    <t>Wood working Laminating</t>
  </si>
  <si>
    <t>Wood working Fingerjoin</t>
  </si>
  <si>
    <t>OPTICUT</t>
  </si>
  <si>
    <t>PLANER</t>
  </si>
  <si>
    <t>Mochamad Rizqi R</t>
  </si>
  <si>
    <t>UNDL SHIFT 1</t>
  </si>
  <si>
    <t>UNDL SHIFT2</t>
  </si>
  <si>
    <t>UNIT</t>
  </si>
  <si>
    <t>WORK CENTER</t>
  </si>
  <si>
    <t>KM10007391</t>
  </si>
  <si>
    <t xml:space="preserve"> Akbar Maulana Al'Farizki</t>
  </si>
  <si>
    <t>KM10007392</t>
  </si>
  <si>
    <t>Muhammad Abdul Mufid</t>
  </si>
  <si>
    <t>KM10007393</t>
  </si>
  <si>
    <t>Aldo Ricard Valentino</t>
  </si>
  <si>
    <t>Update 14/10/2024</t>
  </si>
  <si>
    <t>Admin Laminating</t>
  </si>
  <si>
    <t>JUMPING 1</t>
  </si>
  <si>
    <t>JUMPING 2</t>
  </si>
  <si>
    <t xml:space="preserve"> Double Planer</t>
  </si>
  <si>
    <t>M Eric Kurniawan</t>
  </si>
  <si>
    <t>Soffan F N P</t>
  </si>
  <si>
    <t>WC694</t>
  </si>
  <si>
    <t>-</t>
  </si>
  <si>
    <t>Krishna Wardani P</t>
  </si>
  <si>
    <t>Rizky Ardhyan P</t>
  </si>
  <si>
    <t xml:space="preserve">Anggi Karunia </t>
  </si>
  <si>
    <t>Prengki Adi S</t>
  </si>
  <si>
    <t>Moch Ricko D</t>
  </si>
  <si>
    <t>Rahmat Anwarul F</t>
  </si>
  <si>
    <t>Akbar Maulana A</t>
  </si>
  <si>
    <t>M Kusnul Fatoni</t>
  </si>
  <si>
    <t>M Efendy</t>
  </si>
  <si>
    <t>Viqi Nur h</t>
  </si>
  <si>
    <t>Laksamana F</t>
  </si>
  <si>
    <t>Muhammad Heru P</t>
  </si>
  <si>
    <t>Mahendra Dafa W</t>
  </si>
  <si>
    <t>M Abdul Mufid</t>
  </si>
  <si>
    <t>Shahrul A Wachid</t>
  </si>
  <si>
    <t>Listia Nanda F</t>
  </si>
  <si>
    <t>Storman Warehouse</t>
  </si>
  <si>
    <t>Storeman Production</t>
  </si>
  <si>
    <t>Ahmad Nofit</t>
  </si>
  <si>
    <t>Alfhat Alfhi Rizal T</t>
  </si>
  <si>
    <t>Update:</t>
  </si>
  <si>
    <t>M.Rifchy A</t>
  </si>
  <si>
    <t>Storeman Warehouse</t>
  </si>
  <si>
    <t>M Yahya Junaidi</t>
  </si>
  <si>
    <t>KM10007101</t>
  </si>
  <si>
    <t>JUMPING 3</t>
  </si>
  <si>
    <t>Viqi Nurh</t>
  </si>
  <si>
    <t xml:space="preserve">Avi Dwi R </t>
  </si>
  <si>
    <t xml:space="preserve">Yanuar Aji S </t>
  </si>
  <si>
    <t xml:space="preserve">Shahrul A W  </t>
  </si>
  <si>
    <t xml:space="preserve">M Rizqi R </t>
  </si>
  <si>
    <t>Muh Heru P</t>
  </si>
  <si>
    <t>M Dafa W</t>
  </si>
  <si>
    <t>M Eric K</t>
  </si>
  <si>
    <t>R A Fikri</t>
  </si>
  <si>
    <t>Fajar Agus E</t>
  </si>
  <si>
    <t>Achmad Nur Q</t>
  </si>
  <si>
    <t>Risa Hadi P</t>
  </si>
  <si>
    <t>M Adi K</t>
  </si>
  <si>
    <t>Hamid Jic U</t>
  </si>
  <si>
    <t>Krishna W P</t>
  </si>
  <si>
    <t>M Rafli A</t>
  </si>
  <si>
    <t>Alfhat A R T</t>
  </si>
  <si>
    <t>Ibnu A Sodik</t>
  </si>
  <si>
    <t>M C Bagus S</t>
  </si>
  <si>
    <t>Rizky A P</t>
  </si>
  <si>
    <t>Dimas S</t>
  </si>
  <si>
    <t>M Yusuf Al</t>
  </si>
  <si>
    <t>M K Fatoni</t>
  </si>
  <si>
    <t>M Ricko D</t>
  </si>
  <si>
    <t>GROUB 1</t>
  </si>
  <si>
    <t>GROUB 2</t>
  </si>
  <si>
    <t>SINGLE RIP / PLANER</t>
  </si>
  <si>
    <t>OPTICUT / RAIMAN</t>
  </si>
  <si>
    <t>PLANER / RIP</t>
  </si>
  <si>
    <t>No.</t>
  </si>
  <si>
    <t>GROUB 3</t>
  </si>
  <si>
    <t xml:space="preserve">Ach. Sifak F  </t>
  </si>
  <si>
    <t>Jeklin S</t>
  </si>
  <si>
    <t>ROTARY 8 WINGS</t>
  </si>
  <si>
    <t>ROTARY KOBAYASI</t>
  </si>
  <si>
    <t>ROTARY 4   WINGS</t>
  </si>
  <si>
    <t>LAMINATING VINITA HF</t>
  </si>
  <si>
    <t>PENANGGUNG JAWAB GROUB</t>
  </si>
  <si>
    <t xml:space="preserve">WW FINGERJOIN </t>
  </si>
  <si>
    <t xml:space="preserve">MOULDING  </t>
  </si>
  <si>
    <t>MOULDING WW</t>
  </si>
  <si>
    <t>SANDER AMITEC</t>
  </si>
  <si>
    <t>DATA GROUP DAN PENANGGUNG JAWAB GROUP WOOD WORKKING AREA</t>
  </si>
  <si>
    <t xml:space="preserve">WOOD WORKING CUTTING </t>
  </si>
  <si>
    <t>WOOD WORKING LAMINATING</t>
  </si>
  <si>
    <t>PERSIAPAN HARI RABU 01/01/2024</t>
  </si>
  <si>
    <t>MESIN</t>
  </si>
  <si>
    <t xml:space="preserve">OP 200 </t>
  </si>
  <si>
    <t>M A Mufid</t>
  </si>
  <si>
    <t>M A Baihaqi</t>
  </si>
  <si>
    <t>A Yordan K</t>
  </si>
  <si>
    <t>KM10007722</t>
  </si>
  <si>
    <t>Mujiono</t>
  </si>
  <si>
    <t>KM10007723</t>
  </si>
  <si>
    <t>Yusril Dwi Mahendra</t>
  </si>
  <si>
    <t>Update: 21 Januari 2025</t>
  </si>
  <si>
    <t xml:space="preserve">Fungsi dan tugas penanggung jawab groub </t>
  </si>
  <si>
    <t xml:space="preserve">Mempelajari pola / cara kerja , mesin yang di naunginya </t>
  </si>
  <si>
    <t xml:space="preserve">Melaporkan jika ada kendala dalam produksi  (mesin troble , material bermasalah / personil tidak lengkap ) kepada koordinator lapangan </t>
  </si>
  <si>
    <t>Melaporkan /mengkonfirmasi hasil sesuai dengan apa yang di kerjakan (Konfirmasi Sap)</t>
  </si>
  <si>
    <t>Mengingatkan sesama personil jika ada indikasi penyimpangan (Pengunaan APD, pengunaan mesin , maupun area kerja )</t>
  </si>
  <si>
    <t>Fingerjoin grecon / taihei Shift 2</t>
  </si>
  <si>
    <t xml:space="preserve">Fingerjoin grecon </t>
  </si>
  <si>
    <t>Sahrudin</t>
  </si>
  <si>
    <t>Saputra</t>
  </si>
  <si>
    <t>KM10006684</t>
  </si>
  <si>
    <t>Yusril Dwi M</t>
  </si>
  <si>
    <t xml:space="preserve">MOULDING </t>
  </si>
  <si>
    <t/>
  </si>
  <si>
    <t xml:space="preserve">Nama </t>
  </si>
  <si>
    <t xml:space="preserve">Keterangan </t>
  </si>
  <si>
    <t>Agus Trilingga</t>
  </si>
  <si>
    <t>Tidak Ada Penganti</t>
  </si>
  <si>
    <t>Rio Ardiansah</t>
  </si>
  <si>
    <t>M Mulyadi</t>
  </si>
  <si>
    <t>(Ambil Anak Cutting )</t>
  </si>
  <si>
    <t>M Arif Kuriniawan</t>
  </si>
  <si>
    <t>M Fahmi</t>
  </si>
  <si>
    <t xml:space="preserve">Vacant </t>
  </si>
  <si>
    <t>Sugilianto</t>
  </si>
  <si>
    <t>Zainur A</t>
  </si>
  <si>
    <t>Prawira Bimantra</t>
  </si>
  <si>
    <t>Sudah Ada Penganti Yusril (Jan 25)</t>
  </si>
  <si>
    <t>Etika Novy</t>
  </si>
  <si>
    <t>M Saipulilah</t>
  </si>
  <si>
    <t>M Haza Zaka Fh</t>
  </si>
  <si>
    <t>Sudah Ada Penganti Mujiono (Jan 25)</t>
  </si>
  <si>
    <t xml:space="preserve">Update:  </t>
  </si>
  <si>
    <t>DATA PERSONIL YANG KELUAR / MUTASI</t>
  </si>
  <si>
    <t>Mutasi ke Painting</t>
  </si>
  <si>
    <t>Mutasi ke Paneling</t>
  </si>
  <si>
    <t>Mutasi Ke We</t>
  </si>
  <si>
    <t>Mutasi Ke slicer</t>
  </si>
  <si>
    <t>Mutasi ke HIC Bali</t>
  </si>
  <si>
    <t>Mutasi Ke Maintence</t>
  </si>
  <si>
    <t>keluar dari sub bagian Laminating</t>
  </si>
  <si>
    <t>keluar dari sub bagian Cutting</t>
  </si>
  <si>
    <r>
      <t>(Ambil  Sdm Fingerjoin )</t>
    </r>
    <r>
      <rPr>
        <sz val="14"/>
        <color theme="1"/>
        <rFont val="Calibri Light"/>
        <family val="2"/>
        <scheme val="major"/>
      </rPr>
      <t>Blm Ada Penganti</t>
    </r>
  </si>
  <si>
    <t>KM10006954</t>
  </si>
  <si>
    <t>Heri Yuliyanto</t>
  </si>
  <si>
    <t>KM10005127</t>
  </si>
  <si>
    <t>Vian Fernanda</t>
  </si>
  <si>
    <t>MC Bagus S</t>
  </si>
  <si>
    <t>DINAS LUAR (SMG)</t>
  </si>
  <si>
    <t>RAIMAN</t>
  </si>
  <si>
    <t>WC 024</t>
  </si>
  <si>
    <r>
      <t xml:space="preserve">Arfan Ilham </t>
    </r>
    <r>
      <rPr>
        <b/>
        <sz val="14"/>
        <color rgb="FFFF0000"/>
        <rFont val="Calibri"/>
        <family val="2"/>
        <scheme val="minor"/>
      </rPr>
      <t xml:space="preserve"> (WC 030)</t>
    </r>
  </si>
  <si>
    <r>
      <t xml:space="preserve">Avi Dwi R   </t>
    </r>
    <r>
      <rPr>
        <b/>
        <sz val="14"/>
        <color rgb="FFFF0000"/>
        <rFont val="Calibri"/>
        <family val="2"/>
        <scheme val="minor"/>
      </rPr>
      <t>(WC 030)</t>
    </r>
  </si>
  <si>
    <r>
      <t xml:space="preserve">Hadi Susanto  </t>
    </r>
    <r>
      <rPr>
        <b/>
        <sz val="14"/>
        <color rgb="FFFF0000"/>
        <rFont val="Calibri"/>
        <family val="2"/>
        <scheme val="minor"/>
      </rPr>
      <t>(WC028)</t>
    </r>
  </si>
  <si>
    <r>
      <t xml:space="preserve">Krishna W P   </t>
    </r>
    <r>
      <rPr>
        <b/>
        <sz val="14"/>
        <color rgb="FFFF0000"/>
        <rFont val="Calibri"/>
        <family val="2"/>
        <scheme val="minor"/>
      </rPr>
      <t>(WC 028)</t>
    </r>
  </si>
  <si>
    <r>
      <t>Risa Hadi P</t>
    </r>
    <r>
      <rPr>
        <b/>
        <sz val="14"/>
        <color rgb="FFFF0000"/>
        <rFont val="Calibri"/>
        <family val="2"/>
        <scheme val="minor"/>
      </rPr>
      <t xml:space="preserve"> (WC029)</t>
    </r>
  </si>
  <si>
    <r>
      <t xml:space="preserve">M Adi K  </t>
    </r>
    <r>
      <rPr>
        <b/>
        <sz val="14"/>
        <color rgb="FFFF0000"/>
        <rFont val="Calibri"/>
        <family val="2"/>
        <scheme val="minor"/>
      </rPr>
      <t>(WC 029)</t>
    </r>
  </si>
  <si>
    <t>Moch Rofi (WC026)</t>
  </si>
  <si>
    <t>Hari Subagyo  (WC026)</t>
  </si>
  <si>
    <t>Dimas S  (WC026)</t>
  </si>
  <si>
    <t>Rizal Febrianto  (WC578)</t>
  </si>
  <si>
    <t>Alfhat A R T (WC578)</t>
  </si>
  <si>
    <t>Moch. Yahya (WC578)</t>
  </si>
  <si>
    <t>Ibnu A Sodik (WC578)</t>
  </si>
  <si>
    <t>Mubasir (WC578)</t>
  </si>
  <si>
    <t>M Rafli A (WC578)</t>
  </si>
  <si>
    <t>Vian Fernanda (WC578)</t>
  </si>
  <si>
    <t>Heri Yuliyanto (WC578)</t>
  </si>
  <si>
    <t>DINAS LUAR</t>
  </si>
  <si>
    <t>Rizky ardyan putra</t>
  </si>
  <si>
    <t>KELUAR DARI WW FINGERJOIN</t>
  </si>
  <si>
    <t>Antoni Ferdiansyah</t>
  </si>
  <si>
    <t>KM10003623</t>
  </si>
  <si>
    <t>Antoni FerdianS</t>
  </si>
  <si>
    <t xml:space="preserve">PENGANTI ANTONI </t>
  </si>
  <si>
    <t xml:space="preserve">Mujiono </t>
  </si>
  <si>
    <t>KELUAR DARI WW cutting</t>
  </si>
  <si>
    <t>Update: 8 april 2025</t>
  </si>
  <si>
    <t>KM10003407</t>
  </si>
  <si>
    <t>Yanuar fauzi</t>
  </si>
  <si>
    <t>yanuar fauzi</t>
  </si>
  <si>
    <t>armadion</t>
  </si>
  <si>
    <t>keluar dari ww cutting</t>
  </si>
  <si>
    <t>blm di minta penganti</t>
  </si>
  <si>
    <t>antoni ferdian</t>
  </si>
  <si>
    <t>pindah ke toolroom</t>
  </si>
  <si>
    <t>sudah ada penganti (dadang)</t>
  </si>
  <si>
    <t>PENGANTI sandi (DOOR)</t>
  </si>
  <si>
    <t>KM10005607</t>
  </si>
  <si>
    <t>Sandi Setiawan</t>
  </si>
  <si>
    <t>KM10002793</t>
  </si>
  <si>
    <t>Danang Aditya Warman</t>
  </si>
  <si>
    <t>Update:18 april 2025</t>
  </si>
  <si>
    <t>Danang Aditya Warman (WC578)</t>
  </si>
  <si>
    <r>
      <t>Heri Yuliyanto</t>
    </r>
    <r>
      <rPr>
        <b/>
        <sz val="14"/>
        <color rgb="FFFF0000"/>
        <rFont val="Calibri"/>
        <family val="2"/>
        <scheme val="minor"/>
      </rPr>
      <t xml:space="preserve"> (WC578)</t>
    </r>
  </si>
  <si>
    <r>
      <t xml:space="preserve">Vian Fernanda </t>
    </r>
    <r>
      <rPr>
        <b/>
        <sz val="14"/>
        <color rgb="FFFF0000"/>
        <rFont val="Calibri"/>
        <family val="2"/>
        <scheme val="minor"/>
      </rPr>
      <t>(WC578)</t>
    </r>
  </si>
  <si>
    <r>
      <t xml:space="preserve">M Rafli A </t>
    </r>
    <r>
      <rPr>
        <b/>
        <sz val="14"/>
        <color rgb="FFFF0000"/>
        <rFont val="Calibri"/>
        <family val="2"/>
        <scheme val="minor"/>
      </rPr>
      <t>(WC578)</t>
    </r>
  </si>
  <si>
    <r>
      <t xml:space="preserve">Mubasir </t>
    </r>
    <r>
      <rPr>
        <b/>
        <sz val="14"/>
        <color rgb="FFFF0000"/>
        <rFont val="Calibri"/>
        <family val="2"/>
        <scheme val="minor"/>
      </rPr>
      <t>(WC578)</t>
    </r>
  </si>
  <si>
    <r>
      <t xml:space="preserve">Ibnu A Sodik </t>
    </r>
    <r>
      <rPr>
        <b/>
        <sz val="14"/>
        <color rgb="FFFF0000"/>
        <rFont val="Calibri"/>
        <family val="2"/>
        <scheme val="minor"/>
      </rPr>
      <t>(WC578)</t>
    </r>
  </si>
  <si>
    <r>
      <t xml:space="preserve">Moch. Yahya </t>
    </r>
    <r>
      <rPr>
        <b/>
        <sz val="14"/>
        <color rgb="FFFF0000"/>
        <rFont val="Calibri"/>
        <family val="2"/>
        <scheme val="minor"/>
      </rPr>
      <t>(WC578)</t>
    </r>
  </si>
  <si>
    <r>
      <t xml:space="preserve">Alfhat A R T </t>
    </r>
    <r>
      <rPr>
        <b/>
        <sz val="14"/>
        <color rgb="FFFF0000"/>
        <rFont val="Calibri"/>
        <family val="2"/>
        <scheme val="minor"/>
      </rPr>
      <t>(WC578)</t>
    </r>
  </si>
  <si>
    <t xml:space="preserve">logistic </t>
  </si>
  <si>
    <t>kasubag</t>
  </si>
  <si>
    <t>KORLAP</t>
  </si>
  <si>
    <t>KM10005905</t>
  </si>
  <si>
    <t>Moch. Nursalim</t>
  </si>
  <si>
    <t>Moch NurSalim</t>
  </si>
  <si>
    <t>Update:02 Mei 2025</t>
  </si>
  <si>
    <t>Jumping</t>
  </si>
  <si>
    <t xml:space="preserve">STOREMAN </t>
  </si>
  <si>
    <t xml:space="preserve">UNDL </t>
  </si>
  <si>
    <t xml:space="preserve">ADMINITRASI </t>
  </si>
  <si>
    <t>KOORDINATOR FJOIN</t>
  </si>
  <si>
    <t>KOORDINATOR LAMINATING</t>
  </si>
  <si>
    <t>STOREMAN S4S</t>
  </si>
  <si>
    <t>FORKLIFT SHIFT 1</t>
  </si>
  <si>
    <t>FORKLIFT SHIFT 2</t>
  </si>
  <si>
    <t xml:space="preserve">PT KAYU MEBEL </t>
  </si>
  <si>
    <t>INDONESIA</t>
  </si>
  <si>
    <t>CANDRA SETIAWAN</t>
  </si>
  <si>
    <t>CHOIRUL ROHMAN</t>
  </si>
  <si>
    <t>BADAR RIYATMONO</t>
  </si>
  <si>
    <t>WOOD WORKING CUTTING</t>
  </si>
  <si>
    <t>WOOD WORKING FINGERJOIN</t>
  </si>
  <si>
    <t>APRI WIBOWO</t>
  </si>
  <si>
    <t>ITSNA YULI</t>
  </si>
  <si>
    <t>RIZAL FEBRIANTO</t>
  </si>
  <si>
    <t>OPERATION FORKLFT SHIFT 1</t>
  </si>
  <si>
    <t>WOOD WORKING CUTTING DAN LAMINATING</t>
  </si>
  <si>
    <t>KEPALA UNIT WOOD WORKING</t>
  </si>
  <si>
    <t>LOGISTIC LMT WAREHOUSE</t>
  </si>
  <si>
    <t>LOGISTIC CUTTING WAREHOUSE</t>
  </si>
  <si>
    <t>M AINUR ROKIB</t>
  </si>
  <si>
    <t>KM1000051</t>
  </si>
  <si>
    <t xml:space="preserve">Rizal Febrianto </t>
  </si>
  <si>
    <t>Update:01/08/2025</t>
  </si>
  <si>
    <t>A Khalim N</t>
  </si>
  <si>
    <t xml:space="preserve">Ach. Sifak F </t>
  </si>
  <si>
    <t>KASUBAG</t>
  </si>
  <si>
    <t>KM10008081</t>
  </si>
  <si>
    <t>Hisyam NA</t>
  </si>
  <si>
    <t>WC819</t>
  </si>
  <si>
    <t>WC820</t>
  </si>
  <si>
    <t>WC821</t>
  </si>
  <si>
    <t>KM1008214</t>
  </si>
  <si>
    <t>Kevin Listiano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</si>
</sst>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\ &quot;SDM&quot;"/>
    <numFmt numFmtId="165" formatCode="[$-F800]dddd\,\ mmmm\ dd\,\ yyyy"/>
    <numFmt numFmtId="166" formatCode="0.000"/>
  </numFmts>
  <fonts count="9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b/>
      <sz val="11"/>
      <color theme="1"/>
      <name val="Calibri"/>
      <family val="2"/>
      <scheme val="minor"/>
    </font>
    <font>
      <sz val="72"/>
      <color theme="1"/>
      <name val="Aharoni"/>
      <charset val="177"/>
    </font>
    <font>
      <b/>
      <sz val="20"/>
      <color theme="1"/>
      <name val="Calibri"/>
      <family val="2"/>
      <scheme val="minor"/>
    </font>
    <font>
      <b/>
      <sz val="20"/>
      <color theme="1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8"/>
      <color theme="1"/>
      <name val="Calibri"/>
      <family val="2"/>
      <scheme val="minor"/>
    </font>
    <font>
      <sz val="14"/>
      <color theme="1"/>
      <name val="Arial Narrow"/>
      <family val="2"/>
    </font>
    <font>
      <b/>
      <sz val="12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4"/>
      <color rgb="FFFF0000"/>
      <name val="Arial Narrow"/>
      <family val="2"/>
    </font>
    <font>
      <b/>
      <sz val="14"/>
      <color theme="1"/>
      <name val="Calibri"/>
      <family val="2"/>
      <charset val="1"/>
      <scheme val="minor"/>
    </font>
    <font>
      <b/>
      <sz val="14"/>
      <color theme="1"/>
      <name val="Calibri"/>
      <family val="2"/>
      <charset val="1"/>
    </font>
    <font>
      <b/>
      <sz val="14"/>
      <color theme="1"/>
      <name val="Arial Narrow"/>
      <family val="2"/>
      <charset val="1"/>
    </font>
    <font>
      <b/>
      <sz val="14"/>
      <name val="Arial Narrow"/>
      <family val="2"/>
      <charset val="1"/>
    </font>
    <font>
      <sz val="16"/>
      <color theme="1"/>
      <name val="Calibri"/>
      <family val="2"/>
      <scheme val="minor"/>
    </font>
    <font>
      <sz val="60"/>
      <color theme="1"/>
      <name val="Aharoni"/>
      <charset val="177"/>
    </font>
    <font>
      <b/>
      <sz val="16"/>
      <color theme="0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9"/>
      <color theme="1"/>
      <name val="Calibri"/>
      <family val="2"/>
      <scheme val="minor"/>
    </font>
    <font>
      <b/>
      <sz val="19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24"/>
      <color theme="1"/>
      <name val="Calibri"/>
      <family val="2"/>
    </font>
    <font>
      <b/>
      <sz val="22"/>
      <color theme="1"/>
      <name val="Arial Narrow"/>
      <family val="2"/>
    </font>
    <font>
      <sz val="11"/>
      <color theme="1"/>
      <name val="Arial Narrow"/>
      <family val="2"/>
    </font>
    <font>
      <sz val="22"/>
      <color theme="1"/>
      <name val="Arial Narrow"/>
      <family val="2"/>
    </font>
    <font>
      <b/>
      <sz val="16"/>
      <color theme="1"/>
      <name val="Arial Narrow"/>
      <family val="2"/>
    </font>
    <font>
      <b/>
      <sz val="20"/>
      <color theme="1"/>
      <name val="Arial Narrow"/>
      <family val="2"/>
    </font>
    <font>
      <b/>
      <sz val="19"/>
      <color theme="1"/>
      <name val="Arial Narrow"/>
      <family val="2"/>
    </font>
    <font>
      <b/>
      <sz val="18"/>
      <color theme="1"/>
      <name val="Arial Narrow"/>
      <family val="2"/>
    </font>
    <font>
      <b/>
      <sz val="16"/>
      <color theme="0"/>
      <name val="Arial Narrow"/>
      <family val="2"/>
    </font>
    <font>
      <b/>
      <sz val="20"/>
      <color rgb="FF002060"/>
      <name val="Arial Narrow"/>
      <family val="2"/>
    </font>
    <font>
      <b/>
      <sz val="19"/>
      <name val="Arial Narrow"/>
      <family val="2"/>
    </font>
    <font>
      <b/>
      <sz val="19"/>
      <color rgb="FF002060"/>
      <name val="Arial Narrow"/>
      <family val="2"/>
    </font>
    <font>
      <b/>
      <sz val="16"/>
      <name val="Arial Narrow"/>
      <family val="2"/>
    </font>
    <font>
      <sz val="16"/>
      <color theme="1"/>
      <name val="Arial Narrow"/>
      <family val="2"/>
    </font>
    <font>
      <b/>
      <sz val="11"/>
      <color theme="1"/>
      <name val="Arial Narrow"/>
      <family val="2"/>
    </font>
    <font>
      <b/>
      <sz val="14"/>
      <color theme="1"/>
      <name val="Arial Narrow"/>
      <family val="2"/>
    </font>
    <font>
      <b/>
      <sz val="14"/>
      <color theme="0"/>
      <name val="Arial Narrow"/>
      <family val="2"/>
    </font>
    <font>
      <sz val="8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14"/>
      <color rgb="FF002060"/>
      <name val="Arial Narrow"/>
      <family val="2"/>
    </font>
    <font>
      <sz val="48"/>
      <color theme="1"/>
      <name val="Calibri"/>
      <family val="2"/>
      <scheme val="minor"/>
    </font>
    <font>
      <b/>
      <sz val="48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9"/>
      <color rgb="FFFF0000"/>
      <name val="Arial Narrow"/>
      <family val="2"/>
    </font>
    <font>
      <b/>
      <i/>
      <sz val="19"/>
      <color rgb="FFFF0000"/>
      <name val="Calibri"/>
      <family val="2"/>
      <scheme val="minor"/>
    </font>
    <font>
      <b/>
      <sz val="19"/>
      <color rgb="FFFF0000"/>
      <name val="Calibri"/>
      <family val="2"/>
      <scheme val="minor"/>
    </font>
    <font>
      <sz val="20"/>
      <color theme="1"/>
      <name val="Arial Narrow"/>
      <family val="2"/>
    </font>
    <font>
      <sz val="14"/>
      <color theme="1"/>
      <name val="Calibri Light"/>
      <family val="2"/>
      <scheme val="major"/>
    </font>
    <font>
      <sz val="11"/>
      <color theme="1"/>
      <name val="Calibri Light"/>
      <family val="2"/>
      <scheme val="major"/>
    </font>
    <font>
      <sz val="20"/>
      <color theme="1"/>
      <name val="Calibri"/>
      <family val="2"/>
      <scheme val="minor"/>
    </font>
    <font>
      <sz val="14"/>
      <color theme="1"/>
      <name val="Calibri Light"/>
      <family val="2"/>
      <charset val="1"/>
      <scheme val="major"/>
    </font>
    <font>
      <b/>
      <sz val="14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4"/>
      <color theme="1"/>
      <name val="Calibri"/>
      <family val="2"/>
      <charset val="1"/>
      <scheme val="minor"/>
    </font>
    <font>
      <b/>
      <i/>
      <sz val="18"/>
      <color rgb="FFFF0000"/>
      <name val="Arial Narrow"/>
      <family val="2"/>
    </font>
    <font>
      <b/>
      <i/>
      <sz val="19"/>
      <color rgb="FFFF0000"/>
      <name val="Arial Narrow"/>
      <family val="2"/>
    </font>
    <font>
      <b/>
      <sz val="18"/>
      <color theme="0"/>
      <name val="Arial Narrow"/>
      <family val="2"/>
    </font>
    <font>
      <b/>
      <sz val="19"/>
      <color theme="0"/>
      <name val="Arial Narrow"/>
      <family val="2"/>
    </font>
    <font>
      <sz val="14"/>
      <color rgb="FFFF0000"/>
      <name val="Calibri"/>
      <family val="2"/>
      <scheme val="minor"/>
    </font>
    <font>
      <b/>
      <i/>
      <sz val="14"/>
      <color rgb="FFFF0000"/>
      <name val="Calibri"/>
      <family val="2"/>
      <scheme val="minor"/>
    </font>
    <font>
      <b/>
      <sz val="48"/>
      <color rgb="FFFF0000"/>
      <name val="Calibri"/>
      <family val="2"/>
      <scheme val="minor"/>
    </font>
    <font>
      <b/>
      <sz val="18"/>
      <color rgb="FFFF0000"/>
      <name val="Arial Narrow"/>
      <family val="2"/>
    </font>
    <font>
      <b/>
      <sz val="16"/>
      <color rgb="FFFF0000"/>
      <name val="Arial Narrow"/>
      <family val="2"/>
    </font>
    <font>
      <b/>
      <i/>
      <sz val="18"/>
      <name val="Arial Narrow"/>
      <family val="2"/>
    </font>
    <font>
      <b/>
      <sz val="14"/>
      <color theme="9" tint="-0.499984740745262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mbria"/>
      <family val="1"/>
    </font>
    <font>
      <b/>
      <sz val="18"/>
      <color theme="1"/>
      <name val="Cambria"/>
      <family val="1"/>
    </font>
    <font>
      <b/>
      <sz val="16"/>
      <color theme="1"/>
      <name val="Cambria"/>
      <family val="1"/>
    </font>
    <font>
      <sz val="11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4"/>
      <color theme="0"/>
      <name val="Cambria"/>
      <family val="1"/>
    </font>
    <font>
      <b/>
      <sz val="16"/>
      <color theme="0"/>
      <name val="Cambria"/>
      <family val="1"/>
    </font>
    <font>
      <b/>
      <sz val="11"/>
      <color theme="0"/>
      <name val="Calibri"/>
      <family val="2"/>
      <scheme val="minor"/>
    </font>
    <font>
      <sz val="14"/>
      <name val="Calibri"/>
      <family val="2"/>
      <scheme val="minor"/>
    </font>
    <font>
      <b/>
      <sz val="20"/>
      <color rgb="FFFF0000"/>
      <name val="Arial Narrow"/>
      <family val="2"/>
    </font>
    <font>
      <sz val="72"/>
      <color theme="1"/>
      <name val="Calibri"/>
      <family val="2"/>
      <scheme val="minor"/>
    </font>
    <font>
      <sz val="100"/>
      <color theme="1"/>
      <name val="Aharoni"/>
      <charset val="177"/>
    </font>
    <font>
      <b/>
      <sz val="18"/>
      <name val="Arial Narrow"/>
      <family val="2"/>
    </font>
  </fonts>
  <fills count="32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thin">
        <color theme="0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auto="1"/>
      </right>
      <top style="double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auto="1"/>
      </left>
      <right/>
      <top/>
      <bottom style="medium">
        <color indexed="64"/>
      </bottom>
      <diagonal/>
    </border>
    <border>
      <left style="double">
        <color auto="1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medium">
        <color indexed="64"/>
      </top>
      <bottom style="medium">
        <color indexed="64"/>
      </bottom>
      <diagonal/>
    </border>
    <border>
      <left style="double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ck">
        <color theme="5" tint="-0.249977111117893"/>
      </left>
      <right/>
      <top style="thick">
        <color theme="5" tint="-0.249977111117893"/>
      </top>
      <bottom/>
      <diagonal/>
    </border>
    <border>
      <left/>
      <right/>
      <top style="thick">
        <color theme="5" tint="-0.249977111117893"/>
      </top>
      <bottom/>
      <diagonal/>
    </border>
    <border>
      <left/>
      <right style="thick">
        <color theme="5" tint="-0.249977111117893"/>
      </right>
      <top style="thick">
        <color theme="5" tint="-0.249977111117893"/>
      </top>
      <bottom/>
      <diagonal/>
    </border>
    <border>
      <left style="thick">
        <color theme="5" tint="-0.249977111117893"/>
      </left>
      <right/>
      <top/>
      <bottom/>
      <diagonal/>
    </border>
    <border>
      <left/>
      <right style="thick">
        <color theme="5" tint="-0.249977111117893"/>
      </right>
      <top/>
      <bottom/>
      <diagonal/>
    </border>
    <border>
      <left style="thick">
        <color theme="5" tint="-0.249977111117893"/>
      </left>
      <right/>
      <top/>
      <bottom style="thick">
        <color theme="5" tint="-0.249977111117893"/>
      </bottom>
      <diagonal/>
    </border>
    <border>
      <left/>
      <right/>
      <top/>
      <bottom style="thick">
        <color theme="5" tint="-0.249977111117893"/>
      </bottom>
      <diagonal/>
    </border>
    <border>
      <left/>
      <right style="thick">
        <color theme="5" tint="-0.249977111117893"/>
      </right>
      <top/>
      <bottom style="thick">
        <color theme="5" tint="-0.249977111117893"/>
      </bottom>
      <diagonal/>
    </border>
  </borders>
  <cellStyleXfs count="1">
    <xf numFmtId="0" fontId="0" fillId="0" borderId="0"/>
  </cellStyleXfs>
  <cellXfs count="1483">
    <xf numFmtId="0" fontId="0" fillId="0" borderId="0" xfId="0"/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horizontal="left" vertical="center"/>
    </xf>
    <xf numFmtId="0" fontId="3" fillId="0" borderId="2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0" fillId="0" borderId="7" xfId="0" applyBorder="1" applyAlignment="1">
      <alignment vertical="center"/>
    </xf>
    <xf numFmtId="0" fontId="0" fillId="0" borderId="7" xfId="0" applyBorder="1" applyAlignment="1">
      <alignment horizontal="left" vertical="center"/>
    </xf>
    <xf numFmtId="0" fontId="6" fillId="0" borderId="8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0" fillId="0" borderId="12" xfId="0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2" fillId="0" borderId="12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0" fillId="0" borderId="19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10" fillId="0" borderId="14" xfId="0" applyFont="1" applyBorder="1" applyAlignment="1">
      <alignment horizontal="right" vertical="center"/>
    </xf>
    <xf numFmtId="0" fontId="10" fillId="0" borderId="15" xfId="0" applyFont="1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10" fillId="0" borderId="16" xfId="0" applyFont="1" applyBorder="1" applyAlignment="1">
      <alignment horizontal="right" vertical="center"/>
    </xf>
    <xf numFmtId="0" fontId="10" fillId="0" borderId="17" xfId="0" applyFont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0" xfId="0" applyBorder="1" applyAlignment="1">
      <alignment vertical="center"/>
    </xf>
    <xf numFmtId="0" fontId="10" fillId="0" borderId="4" xfId="0" applyFont="1" applyBorder="1" applyAlignment="1">
      <alignment horizontal="right" vertical="center"/>
    </xf>
    <xf numFmtId="0" fontId="10" fillId="0" borderId="6" xfId="0" applyFont="1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11" xfId="0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22" xfId="0" applyFont="1" applyBorder="1" applyAlignment="1">
      <alignment horizontal="right" vertical="center"/>
    </xf>
    <xf numFmtId="0" fontId="10" fillId="0" borderId="23" xfId="0" applyFont="1" applyBorder="1" applyAlignment="1">
      <alignment vertical="center"/>
    </xf>
    <xf numFmtId="0" fontId="0" fillId="0" borderId="21" xfId="0" applyBorder="1" applyAlignment="1">
      <alignment horizontal="right" vertical="center"/>
    </xf>
    <xf numFmtId="0" fontId="10" fillId="0" borderId="24" xfId="0" applyFont="1" applyBorder="1" applyAlignment="1">
      <alignment horizontal="right" vertical="center"/>
    </xf>
    <xf numFmtId="0" fontId="10" fillId="0" borderId="25" xfId="0" applyFont="1" applyBorder="1" applyAlignment="1">
      <alignment vertical="center"/>
    </xf>
    <xf numFmtId="0" fontId="10" fillId="0" borderId="23" xfId="0" applyFont="1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10" fillId="0" borderId="25" xfId="0" applyFont="1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0" borderId="28" xfId="0" applyBorder="1" applyAlignment="1">
      <alignment horizontal="left" vertical="center"/>
    </xf>
    <xf numFmtId="0" fontId="8" fillId="0" borderId="29" xfId="0" applyFont="1" applyBorder="1" applyAlignment="1">
      <alignment vertical="center"/>
    </xf>
    <xf numFmtId="0" fontId="8" fillId="0" borderId="30" xfId="0" applyFont="1" applyBorder="1" applyAlignment="1">
      <alignment vertical="center"/>
    </xf>
    <xf numFmtId="0" fontId="10" fillId="0" borderId="14" xfId="0" applyFont="1" applyBorder="1" applyAlignment="1">
      <alignment horizontal="left" vertical="center"/>
    </xf>
    <xf numFmtId="0" fontId="10" fillId="0" borderId="6" xfId="0" applyFont="1" applyBorder="1" applyAlignment="1">
      <alignment vertical="center"/>
    </xf>
    <xf numFmtId="0" fontId="10" fillId="0" borderId="16" xfId="0" applyFont="1" applyBorder="1" applyAlignment="1">
      <alignment horizontal="left" vertical="center"/>
    </xf>
    <xf numFmtId="0" fontId="10" fillId="0" borderId="17" xfId="0" applyFont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Alignment="1">
      <alignment vertical="top"/>
    </xf>
    <xf numFmtId="0" fontId="2" fillId="4" borderId="34" xfId="0" applyFont="1" applyFill="1" applyBorder="1" applyAlignment="1">
      <alignment horizontal="center" vertical="center"/>
    </xf>
    <xf numFmtId="0" fontId="2" fillId="0" borderId="14" xfId="0" applyFont="1" applyBorder="1" applyAlignment="1">
      <alignment vertical="center"/>
    </xf>
    <xf numFmtId="0" fontId="2" fillId="4" borderId="6" xfId="0" applyFont="1" applyFill="1" applyBorder="1" applyAlignment="1">
      <alignment horizontal="center" vertical="center"/>
    </xf>
    <xf numFmtId="164" fontId="2" fillId="7" borderId="36" xfId="0" applyNumberFormat="1" applyFont="1" applyFill="1" applyBorder="1" applyAlignment="1">
      <alignment horizontal="center" vertical="center"/>
    </xf>
    <xf numFmtId="164" fontId="2" fillId="7" borderId="27" xfId="0" applyNumberFormat="1" applyFont="1" applyFill="1" applyBorder="1" applyAlignment="1">
      <alignment horizontal="center" vertical="center"/>
    </xf>
    <xf numFmtId="164" fontId="2" fillId="14" borderId="36" xfId="0" applyNumberFormat="1" applyFont="1" applyFill="1" applyBorder="1" applyAlignment="1">
      <alignment horizontal="center" vertical="center"/>
    </xf>
    <xf numFmtId="164" fontId="2" fillId="14" borderId="27" xfId="0" applyNumberFormat="1" applyFont="1" applyFill="1" applyBorder="1" applyAlignment="1">
      <alignment horizontal="center" vertical="center"/>
    </xf>
    <xf numFmtId="164" fontId="2" fillId="18" borderId="36" xfId="0" applyNumberFormat="1" applyFont="1" applyFill="1" applyBorder="1" applyAlignment="1">
      <alignment horizontal="center" vertical="center"/>
    </xf>
    <xf numFmtId="164" fontId="2" fillId="18" borderId="27" xfId="0" applyNumberFormat="1" applyFont="1" applyFill="1" applyBorder="1" applyAlignment="1">
      <alignment horizontal="center" vertical="center"/>
    </xf>
    <xf numFmtId="164" fontId="2" fillId="19" borderId="1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" fillId="4" borderId="1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7" borderId="1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14" borderId="16" xfId="0" applyFont="1" applyFill="1" applyBorder="1" applyAlignment="1">
      <alignment horizontal="center" vertical="center"/>
    </xf>
    <xf numFmtId="0" fontId="2" fillId="14" borderId="18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16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2" fillId="4" borderId="17" xfId="0" applyFont="1" applyFill="1" applyBorder="1" applyAlignment="1">
      <alignment horizontal="center" vertical="center"/>
    </xf>
    <xf numFmtId="0" fontId="2" fillId="4" borderId="35" xfId="0" applyFont="1" applyFill="1" applyBorder="1" applyAlignment="1">
      <alignment horizontal="center" vertical="center"/>
    </xf>
    <xf numFmtId="0" fontId="2" fillId="7" borderId="3" xfId="0" applyFont="1" applyFill="1" applyBorder="1" applyAlignment="1">
      <alignment horizontal="center" vertical="center"/>
    </xf>
    <xf numFmtId="0" fontId="10" fillId="0" borderId="15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4" fontId="2" fillId="0" borderId="0" xfId="0" applyNumberFormat="1" applyFont="1" applyAlignment="1">
      <alignment horizontal="center" vertical="center"/>
    </xf>
    <xf numFmtId="0" fontId="0" fillId="0" borderId="42" xfId="0" applyBorder="1" applyAlignment="1">
      <alignment vertical="center"/>
    </xf>
    <xf numFmtId="164" fontId="2" fillId="4" borderId="4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164" fontId="2" fillId="2" borderId="27" xfId="0" applyNumberFormat="1" applyFont="1" applyFill="1" applyBorder="1" applyAlignment="1">
      <alignment horizontal="center" vertical="center"/>
    </xf>
    <xf numFmtId="0" fontId="2" fillId="14" borderId="17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164" fontId="2" fillId="12" borderId="41" xfId="0" applyNumberFormat="1" applyFont="1" applyFill="1" applyBorder="1" applyAlignment="1">
      <alignment horizontal="center" vertical="center"/>
    </xf>
    <xf numFmtId="164" fontId="2" fillId="7" borderId="41" xfId="0" applyNumberFormat="1" applyFont="1" applyFill="1" applyBorder="1" applyAlignment="1">
      <alignment horizontal="center" vertical="center"/>
    </xf>
    <xf numFmtId="164" fontId="2" fillId="2" borderId="41" xfId="0" applyNumberFormat="1" applyFont="1" applyFill="1" applyBorder="1" applyAlignment="1">
      <alignment horizontal="center" vertical="center"/>
    </xf>
    <xf numFmtId="164" fontId="2" fillId="14" borderId="4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17" fillId="0" borderId="44" xfId="0" applyFont="1" applyBorder="1" applyAlignment="1">
      <alignment horizontal="center" vertical="center"/>
    </xf>
    <xf numFmtId="0" fontId="17" fillId="0" borderId="58" xfId="0" applyFont="1" applyBorder="1" applyAlignment="1">
      <alignment horizontal="center" vertical="center"/>
    </xf>
    <xf numFmtId="0" fontId="17" fillId="0" borderId="45" xfId="0" applyFont="1" applyBorder="1" applyAlignment="1">
      <alignment horizontal="center" vertical="center"/>
    </xf>
    <xf numFmtId="0" fontId="17" fillId="0" borderId="61" xfId="0" applyFont="1" applyBorder="1" applyAlignment="1">
      <alignment vertical="center"/>
    </xf>
    <xf numFmtId="0" fontId="17" fillId="0" borderId="48" xfId="0" applyFont="1" applyBorder="1" applyAlignment="1">
      <alignment vertical="center"/>
    </xf>
    <xf numFmtId="0" fontId="17" fillId="0" borderId="49" xfId="0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0" fontId="17" fillId="0" borderId="62" xfId="0" applyFont="1" applyBorder="1" applyAlignment="1">
      <alignment horizontal="center" vertical="center"/>
    </xf>
    <xf numFmtId="0" fontId="17" fillId="0" borderId="52" xfId="0" applyFont="1" applyBorder="1" applyAlignment="1">
      <alignment horizontal="center" vertical="center"/>
    </xf>
    <xf numFmtId="0" fontId="17" fillId="0" borderId="55" xfId="0" applyFont="1" applyBorder="1" applyAlignment="1">
      <alignment horizontal="center" vertical="center"/>
    </xf>
    <xf numFmtId="0" fontId="17" fillId="0" borderId="51" xfId="0" applyFont="1" applyBorder="1" applyAlignment="1">
      <alignment vertical="center"/>
    </xf>
    <xf numFmtId="0" fontId="17" fillId="0" borderId="13" xfId="0" applyFont="1" applyBorder="1" applyAlignment="1">
      <alignment vertical="center"/>
    </xf>
    <xf numFmtId="0" fontId="17" fillId="0" borderId="40" xfId="0" applyFont="1" applyBorder="1" applyAlignment="1">
      <alignment horizontal="center" vertical="center"/>
    </xf>
    <xf numFmtId="0" fontId="17" fillId="0" borderId="56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/>
    </xf>
    <xf numFmtId="0" fontId="17" fillId="0" borderId="43" xfId="0" applyFont="1" applyBorder="1" applyAlignment="1">
      <alignment horizontal="center" vertical="center"/>
    </xf>
    <xf numFmtId="0" fontId="12" fillId="5" borderId="57" xfId="0" applyFont="1" applyFill="1" applyBorder="1" applyAlignment="1">
      <alignment horizontal="center" vertical="center"/>
    </xf>
    <xf numFmtId="0" fontId="17" fillId="0" borderId="63" xfId="0" applyFont="1" applyBorder="1" applyAlignment="1">
      <alignment vertical="center"/>
    </xf>
    <xf numFmtId="0" fontId="17" fillId="0" borderId="32" xfId="0" applyFont="1" applyBorder="1" applyAlignment="1">
      <alignment vertical="center"/>
    </xf>
    <xf numFmtId="0" fontId="17" fillId="0" borderId="33" xfId="0" applyFont="1" applyBorder="1" applyAlignment="1">
      <alignment horizontal="center" vertical="center"/>
    </xf>
    <xf numFmtId="0" fontId="17" fillId="0" borderId="53" xfId="0" applyFont="1" applyBorder="1" applyAlignment="1">
      <alignment horizontal="center" vertical="center"/>
    </xf>
    <xf numFmtId="0" fontId="17" fillId="0" borderId="54" xfId="0" applyFont="1" applyBorder="1" applyAlignment="1">
      <alignment horizontal="center" vertical="center"/>
    </xf>
    <xf numFmtId="0" fontId="12" fillId="20" borderId="14" xfId="0" applyFont="1" applyFill="1" applyBorder="1" applyAlignment="1">
      <alignment horizontal="center" vertical="center"/>
    </xf>
    <xf numFmtId="0" fontId="17" fillId="0" borderId="60" xfId="0" applyFont="1" applyBorder="1" applyAlignment="1">
      <alignment horizontal="center" vertical="center"/>
    </xf>
    <xf numFmtId="0" fontId="12" fillId="5" borderId="50" xfId="0" applyFont="1" applyFill="1" applyBorder="1" applyAlignment="1">
      <alignment horizontal="center" vertical="center"/>
    </xf>
    <xf numFmtId="0" fontId="17" fillId="0" borderId="59" xfId="0" applyFont="1" applyBorder="1" applyAlignment="1">
      <alignment vertical="center"/>
    </xf>
    <xf numFmtId="0" fontId="17" fillId="0" borderId="46" xfId="0" applyFont="1" applyBorder="1" applyAlignment="1">
      <alignment vertical="center"/>
    </xf>
    <xf numFmtId="0" fontId="17" fillId="0" borderId="47" xfId="0" applyFont="1" applyBorder="1" applyAlignment="1">
      <alignment horizontal="center" vertical="center"/>
    </xf>
    <xf numFmtId="0" fontId="17" fillId="4" borderId="48" xfId="0" applyFont="1" applyFill="1" applyBorder="1" applyAlignment="1">
      <alignment vertical="center"/>
    </xf>
    <xf numFmtId="14" fontId="17" fillId="4" borderId="48" xfId="0" applyNumberFormat="1" applyFont="1" applyFill="1" applyBorder="1" applyAlignment="1">
      <alignment horizontal="center" vertical="center"/>
    </xf>
    <xf numFmtId="0" fontId="17" fillId="4" borderId="49" xfId="0" applyFont="1" applyFill="1" applyBorder="1" applyAlignment="1">
      <alignment horizontal="center" vertical="center"/>
    </xf>
    <xf numFmtId="0" fontId="17" fillId="4" borderId="13" xfId="0" applyFont="1" applyFill="1" applyBorder="1" applyAlignment="1">
      <alignment vertical="center"/>
    </xf>
    <xf numFmtId="14" fontId="17" fillId="4" borderId="13" xfId="0" applyNumberFormat="1" applyFont="1" applyFill="1" applyBorder="1" applyAlignment="1">
      <alignment horizontal="center" vertical="center"/>
    </xf>
    <xf numFmtId="0" fontId="17" fillId="4" borderId="40" xfId="0" applyFont="1" applyFill="1" applyBorder="1" applyAlignment="1">
      <alignment horizontal="center" vertical="center"/>
    </xf>
    <xf numFmtId="0" fontId="2" fillId="10" borderId="1" xfId="0" applyFont="1" applyFill="1" applyBorder="1" applyAlignment="1">
      <alignment horizontal="center" vertical="center"/>
    </xf>
    <xf numFmtId="0" fontId="2" fillId="10" borderId="3" xfId="0" applyFont="1" applyFill="1" applyBorder="1" applyAlignment="1">
      <alignment horizontal="center" vertical="center"/>
    </xf>
    <xf numFmtId="164" fontId="2" fillId="14" borderId="2" xfId="0" applyNumberFormat="1" applyFont="1" applyFill="1" applyBorder="1" applyAlignment="1">
      <alignment horizontal="center" vertical="center"/>
    </xf>
    <xf numFmtId="164" fontId="2" fillId="2" borderId="2" xfId="0" applyNumberFormat="1" applyFont="1" applyFill="1" applyBorder="1" applyAlignment="1">
      <alignment horizontal="center" vertical="center"/>
    </xf>
    <xf numFmtId="164" fontId="2" fillId="7" borderId="2" xfId="0" applyNumberFormat="1" applyFont="1" applyFill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17" fillId="4" borderId="46" xfId="0" applyFont="1" applyFill="1" applyBorder="1" applyAlignment="1">
      <alignment vertical="center"/>
    </xf>
    <xf numFmtId="14" fontId="17" fillId="4" borderId="46" xfId="0" applyNumberFormat="1" applyFont="1" applyFill="1" applyBorder="1" applyAlignment="1">
      <alignment horizontal="center" vertical="center"/>
    </xf>
    <xf numFmtId="0" fontId="17" fillId="4" borderId="47" xfId="0" applyFont="1" applyFill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17" fillId="20" borderId="13" xfId="0" applyFont="1" applyFill="1" applyBorder="1" applyAlignment="1">
      <alignment vertical="center"/>
    </xf>
    <xf numFmtId="0" fontId="17" fillId="20" borderId="13" xfId="0" applyFont="1" applyFill="1" applyBorder="1" applyAlignment="1">
      <alignment horizontal="center" vertical="center"/>
    </xf>
    <xf numFmtId="14" fontId="17" fillId="20" borderId="13" xfId="0" applyNumberFormat="1" applyFont="1" applyFill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0" fillId="0" borderId="64" xfId="0" applyBorder="1" applyAlignment="1">
      <alignment horizontal="left" vertical="center"/>
    </xf>
    <xf numFmtId="0" fontId="0" fillId="0" borderId="65" xfId="0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164" fontId="2" fillId="4" borderId="17" xfId="0" applyNumberFormat="1" applyFont="1" applyFill="1" applyBorder="1" applyAlignment="1">
      <alignment horizontal="left" vertical="center"/>
    </xf>
    <xf numFmtId="0" fontId="10" fillId="0" borderId="4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20" fillId="0" borderId="6" xfId="0" applyFont="1" applyBorder="1" applyAlignment="1">
      <alignment horizontal="left" vertical="center"/>
    </xf>
    <xf numFmtId="0" fontId="20" fillId="0" borderId="12" xfId="0" applyFont="1" applyBorder="1" applyAlignment="1">
      <alignment horizontal="left" vertical="center"/>
    </xf>
    <xf numFmtId="0" fontId="20" fillId="0" borderId="7" xfId="0" applyFont="1" applyBorder="1" applyAlignment="1">
      <alignment horizontal="left" vertical="center"/>
    </xf>
    <xf numFmtId="0" fontId="20" fillId="0" borderId="19" xfId="0" applyFont="1" applyBorder="1" applyAlignment="1">
      <alignment horizontal="left" vertical="center"/>
    </xf>
    <xf numFmtId="0" fontId="20" fillId="0" borderId="9" xfId="0" applyFont="1" applyBorder="1" applyAlignment="1">
      <alignment horizontal="left" vertical="center"/>
    </xf>
    <xf numFmtId="0" fontId="20" fillId="0" borderId="0" xfId="0" applyFont="1" applyAlignment="1">
      <alignment horizontal="left" vertical="top"/>
    </xf>
    <xf numFmtId="0" fontId="22" fillId="0" borderId="14" xfId="0" applyFont="1" applyBorder="1" applyAlignment="1">
      <alignment horizontal="left" vertical="center"/>
    </xf>
    <xf numFmtId="0" fontId="22" fillId="0" borderId="15" xfId="0" applyFont="1" applyBorder="1" applyAlignment="1">
      <alignment horizontal="left" vertical="center"/>
    </xf>
    <xf numFmtId="0" fontId="20" fillId="0" borderId="10" xfId="0" applyFont="1" applyBorder="1" applyAlignment="1">
      <alignment horizontal="left" vertical="center"/>
    </xf>
    <xf numFmtId="0" fontId="20" fillId="0" borderId="20" xfId="0" applyFont="1" applyBorder="1" applyAlignment="1">
      <alignment horizontal="left" vertical="center"/>
    </xf>
    <xf numFmtId="0" fontId="22" fillId="0" borderId="16" xfId="0" applyFont="1" applyBorder="1" applyAlignment="1">
      <alignment horizontal="left" vertical="center"/>
    </xf>
    <xf numFmtId="0" fontId="22" fillId="0" borderId="17" xfId="0" applyFont="1" applyBorder="1" applyAlignment="1">
      <alignment horizontal="left" vertical="center"/>
    </xf>
    <xf numFmtId="0" fontId="20" fillId="0" borderId="65" xfId="0" applyFont="1" applyBorder="1" applyAlignment="1">
      <alignment horizontal="left" vertical="center"/>
    </xf>
    <xf numFmtId="0" fontId="20" fillId="0" borderId="11" xfId="0" applyFont="1" applyBorder="1" applyAlignment="1">
      <alignment horizontal="left" vertical="center"/>
    </xf>
    <xf numFmtId="0" fontId="20" fillId="0" borderId="64" xfId="0" applyFont="1" applyBorder="1" applyAlignment="1">
      <alignment horizontal="left" vertical="center"/>
    </xf>
    <xf numFmtId="0" fontId="20" fillId="0" borderId="42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2" fillId="0" borderId="4" xfId="0" applyFont="1" applyBorder="1" applyAlignment="1">
      <alignment horizontal="left" vertical="center"/>
    </xf>
    <xf numFmtId="0" fontId="22" fillId="0" borderId="6" xfId="0" applyFont="1" applyBorder="1" applyAlignment="1">
      <alignment horizontal="left" vertical="center"/>
    </xf>
    <xf numFmtId="0" fontId="22" fillId="0" borderId="0" xfId="0" applyFont="1" applyAlignment="1">
      <alignment horizontal="left" vertical="center" wrapText="1"/>
    </xf>
    <xf numFmtId="0" fontId="20" fillId="0" borderId="21" xfId="0" applyFont="1" applyBorder="1" applyAlignment="1">
      <alignment horizontal="left" vertical="center"/>
    </xf>
    <xf numFmtId="0" fontId="20" fillId="0" borderId="28" xfId="0" applyFont="1" applyBorder="1" applyAlignment="1">
      <alignment horizontal="left" vertical="center"/>
    </xf>
    <xf numFmtId="0" fontId="22" fillId="0" borderId="3" xfId="0" applyFont="1" applyBorder="1" applyAlignment="1">
      <alignment horizontal="left" vertical="center"/>
    </xf>
    <xf numFmtId="0" fontId="20" fillId="10" borderId="1" xfId="0" applyFont="1" applyFill="1" applyBorder="1" applyAlignment="1">
      <alignment horizontal="left" vertical="center"/>
    </xf>
    <xf numFmtId="0" fontId="21" fillId="0" borderId="29" xfId="0" applyFont="1" applyBorder="1" applyAlignment="1">
      <alignment horizontal="left" vertical="center"/>
    </xf>
    <xf numFmtId="0" fontId="21" fillId="0" borderId="30" xfId="0" applyFont="1" applyBorder="1" applyAlignment="1">
      <alignment horizontal="left" vertical="center"/>
    </xf>
    <xf numFmtId="0" fontId="20" fillId="0" borderId="0" xfId="0" applyFont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10" borderId="3" xfId="0" applyFont="1" applyFill="1" applyBorder="1" applyAlignment="1">
      <alignment horizontal="center" vertical="center"/>
    </xf>
    <xf numFmtId="0" fontId="20" fillId="10" borderId="1" xfId="0" applyFont="1" applyFill="1" applyBorder="1" applyAlignment="1">
      <alignment vertical="center"/>
    </xf>
    <xf numFmtId="0" fontId="20" fillId="10" borderId="3" xfId="0" applyFont="1" applyFill="1" applyBorder="1" applyAlignment="1">
      <alignment vertical="center"/>
    </xf>
    <xf numFmtId="0" fontId="22" fillId="0" borderId="1" xfId="0" applyFont="1" applyBorder="1" applyAlignment="1">
      <alignment horizontal="left" vertical="center"/>
    </xf>
    <xf numFmtId="0" fontId="20" fillId="14" borderId="1" xfId="0" applyFont="1" applyFill="1" applyBorder="1" applyAlignment="1">
      <alignment horizontal="center" vertical="center"/>
    </xf>
    <xf numFmtId="0" fontId="20" fillId="14" borderId="3" xfId="0" applyFont="1" applyFill="1" applyBorder="1" applyAlignment="1">
      <alignment horizontal="center" vertical="center"/>
    </xf>
    <xf numFmtId="0" fontId="20" fillId="12" borderId="1" xfId="0" applyFont="1" applyFill="1" applyBorder="1" applyAlignment="1">
      <alignment horizontal="center" vertical="center"/>
    </xf>
    <xf numFmtId="0" fontId="20" fillId="12" borderId="3" xfId="0" applyFont="1" applyFill="1" applyBorder="1" applyAlignment="1">
      <alignment horizontal="center" vertical="center"/>
    </xf>
    <xf numFmtId="0" fontId="20" fillId="12" borderId="2" xfId="0" applyFont="1" applyFill="1" applyBorder="1" applyAlignment="1">
      <alignment horizontal="center" vertical="center"/>
    </xf>
    <xf numFmtId="0" fontId="22" fillId="0" borderId="2" xfId="0" applyFont="1" applyBorder="1" applyAlignment="1">
      <alignment horizontal="left" vertical="center"/>
    </xf>
    <xf numFmtId="0" fontId="19" fillId="0" borderId="17" xfId="0" applyFont="1" applyBorder="1" applyAlignment="1">
      <alignment horizontal="left" vertical="center"/>
    </xf>
    <xf numFmtId="0" fontId="23" fillId="0" borderId="16" xfId="0" applyFont="1" applyBorder="1" applyAlignment="1">
      <alignment horizontal="left" vertical="center"/>
    </xf>
    <xf numFmtId="0" fontId="23" fillId="0" borderId="17" xfId="0" applyFont="1" applyBorder="1" applyAlignment="1">
      <alignment horizontal="left" vertical="center"/>
    </xf>
    <xf numFmtId="0" fontId="22" fillId="0" borderId="39" xfId="0" applyFont="1" applyBorder="1" applyAlignment="1">
      <alignment horizontal="left" vertical="center"/>
    </xf>
    <xf numFmtId="0" fontId="22" fillId="0" borderId="31" xfId="0" applyFont="1" applyBorder="1" applyAlignment="1">
      <alignment horizontal="left"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4" fillId="0" borderId="14" xfId="0" applyFont="1" applyBorder="1" applyAlignment="1">
      <alignment vertical="center"/>
    </xf>
    <xf numFmtId="0" fontId="4" fillId="0" borderId="15" xfId="0" applyFont="1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18" xfId="0" applyBorder="1" applyAlignment="1">
      <alignment horizontal="left" vertical="center"/>
    </xf>
    <xf numFmtId="0" fontId="0" fillId="0" borderId="18" xfId="0" applyBorder="1" applyAlignment="1">
      <alignment vertical="center"/>
    </xf>
    <xf numFmtId="0" fontId="0" fillId="0" borderId="17" xfId="0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0" fontId="14" fillId="0" borderId="14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4" fillId="0" borderId="15" xfId="0" applyFont="1" applyBorder="1" applyAlignment="1">
      <alignment horizontal="left" vertical="center"/>
    </xf>
    <xf numFmtId="0" fontId="14" fillId="0" borderId="12" xfId="0" applyFont="1" applyBorder="1" applyAlignment="1">
      <alignment horizontal="left" vertical="center"/>
    </xf>
    <xf numFmtId="0" fontId="14" fillId="0" borderId="7" xfId="0" applyFont="1" applyBorder="1" applyAlignment="1">
      <alignment horizontal="left" vertical="center"/>
    </xf>
    <xf numFmtId="0" fontId="14" fillId="0" borderId="19" xfId="0" applyFont="1" applyBorder="1" applyAlignment="1">
      <alignment horizontal="left" vertical="center"/>
    </xf>
    <xf numFmtId="0" fontId="14" fillId="0" borderId="9" xfId="0" applyFont="1" applyBorder="1" applyAlignment="1">
      <alignment horizontal="left" vertical="center"/>
    </xf>
    <xf numFmtId="0" fontId="14" fillId="0" borderId="10" xfId="0" applyFont="1" applyBorder="1" applyAlignment="1">
      <alignment horizontal="left" vertical="center"/>
    </xf>
    <xf numFmtId="0" fontId="14" fillId="0" borderId="20" xfId="0" applyFont="1" applyBorder="1" applyAlignment="1">
      <alignment horizontal="left" vertical="center"/>
    </xf>
    <xf numFmtId="0" fontId="14" fillId="0" borderId="67" xfId="0" applyFont="1" applyBorder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14" fillId="0" borderId="11" xfId="0" applyFont="1" applyBorder="1" applyAlignment="1">
      <alignment horizontal="left" vertical="center"/>
    </xf>
    <xf numFmtId="0" fontId="14" fillId="0" borderId="28" xfId="0" applyFont="1" applyBorder="1" applyAlignment="1">
      <alignment horizontal="left" vertical="center"/>
    </xf>
    <xf numFmtId="0" fontId="26" fillId="0" borderId="67" xfId="0" applyFont="1" applyBorder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0" fontId="14" fillId="0" borderId="17" xfId="0" applyFont="1" applyBorder="1" applyAlignment="1">
      <alignment vertical="center"/>
    </xf>
    <xf numFmtId="0" fontId="26" fillId="0" borderId="0" xfId="0" applyFont="1" applyAlignment="1">
      <alignment horizontal="center" vertical="center"/>
    </xf>
    <xf numFmtId="0" fontId="14" fillId="0" borderId="15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14" fillId="0" borderId="30" xfId="0" applyFont="1" applyBorder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25" fillId="0" borderId="1" xfId="0" applyFont="1" applyBorder="1" applyAlignment="1">
      <alignment horizontal="center" vertical="center"/>
    </xf>
    <xf numFmtId="0" fontId="25" fillId="0" borderId="2" xfId="0" applyFont="1" applyBorder="1" applyAlignment="1">
      <alignment vertical="center"/>
    </xf>
    <xf numFmtId="0" fontId="24" fillId="0" borderId="14" xfId="0" applyFont="1" applyBorder="1" applyAlignment="1">
      <alignment horizontal="left" vertical="center"/>
    </xf>
    <xf numFmtId="0" fontId="30" fillId="0" borderId="14" xfId="0" applyFont="1" applyBorder="1" applyAlignment="1">
      <alignment horizontal="center" vertical="center"/>
    </xf>
    <xf numFmtId="0" fontId="30" fillId="0" borderId="16" xfId="0" applyFont="1" applyBorder="1" applyAlignment="1">
      <alignment horizontal="center" vertical="center"/>
    </xf>
    <xf numFmtId="0" fontId="30" fillId="0" borderId="4" xfId="0" applyFont="1" applyBorder="1" applyAlignment="1">
      <alignment horizontal="center" vertical="center"/>
    </xf>
    <xf numFmtId="0" fontId="31" fillId="0" borderId="16" xfId="0" applyFont="1" applyBorder="1" applyAlignment="1">
      <alignment horizontal="center" vertical="center"/>
    </xf>
    <xf numFmtId="0" fontId="30" fillId="0" borderId="15" xfId="0" applyFont="1" applyBorder="1" applyAlignment="1">
      <alignment horizontal="left" vertical="center"/>
    </xf>
    <xf numFmtId="0" fontId="30" fillId="0" borderId="17" xfId="0" applyFont="1" applyBorder="1" applyAlignment="1">
      <alignment horizontal="left" vertical="center"/>
    </xf>
    <xf numFmtId="0" fontId="30" fillId="0" borderId="6" xfId="0" applyFont="1" applyBorder="1" applyAlignment="1">
      <alignment horizontal="left" vertical="center"/>
    </xf>
    <xf numFmtId="0" fontId="30" fillId="0" borderId="18" xfId="0" applyFont="1" applyBorder="1" applyAlignment="1">
      <alignment vertical="center"/>
    </xf>
    <xf numFmtId="0" fontId="30" fillId="0" borderId="17" xfId="0" applyFont="1" applyBorder="1" applyAlignment="1">
      <alignment vertical="center"/>
    </xf>
    <xf numFmtId="0" fontId="30" fillId="0" borderId="5" xfId="0" applyFont="1" applyBorder="1" applyAlignment="1">
      <alignment vertical="center"/>
    </xf>
    <xf numFmtId="0" fontId="30" fillId="0" borderId="6" xfId="0" applyFont="1" applyBorder="1" applyAlignment="1">
      <alignment vertical="center"/>
    </xf>
    <xf numFmtId="0" fontId="30" fillId="0" borderId="0" xfId="0" applyFont="1" applyAlignment="1">
      <alignment vertical="center"/>
    </xf>
    <xf numFmtId="0" fontId="30" fillId="0" borderId="15" xfId="0" applyFont="1" applyBorder="1" applyAlignment="1">
      <alignment vertical="center"/>
    </xf>
    <xf numFmtId="0" fontId="31" fillId="0" borderId="17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32" fillId="0" borderId="0" xfId="0" applyFont="1" applyAlignment="1">
      <alignment horizontal="left" vertical="center"/>
    </xf>
    <xf numFmtId="0" fontId="32" fillId="0" borderId="0" xfId="0" applyFont="1" applyAlignment="1">
      <alignment vertical="center"/>
    </xf>
    <xf numFmtId="0" fontId="32" fillId="0" borderId="12" xfId="0" applyFont="1" applyBorder="1" applyAlignment="1">
      <alignment horizontal="left" vertical="center"/>
    </xf>
    <xf numFmtId="0" fontId="15" fillId="0" borderId="7" xfId="0" applyFont="1" applyBorder="1" applyAlignment="1">
      <alignment horizontal="left" vertical="center"/>
    </xf>
    <xf numFmtId="0" fontId="15" fillId="0" borderId="19" xfId="0" applyFont="1" applyBorder="1" applyAlignment="1">
      <alignment horizontal="left" vertical="center"/>
    </xf>
    <xf numFmtId="0" fontId="15" fillId="0" borderId="12" xfId="0" applyFont="1" applyBorder="1" applyAlignment="1">
      <alignment horizontal="left" vertical="center"/>
    </xf>
    <xf numFmtId="0" fontId="15" fillId="0" borderId="9" xfId="0" applyFont="1" applyBorder="1" applyAlignment="1">
      <alignment horizontal="left" vertical="center"/>
    </xf>
    <xf numFmtId="0" fontId="15" fillId="0" borderId="0" xfId="0" applyFont="1" applyAlignment="1">
      <alignment horizontal="left" vertical="top"/>
    </xf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vertical="center"/>
    </xf>
    <xf numFmtId="0" fontId="4" fillId="0" borderId="12" xfId="0" applyFont="1" applyBorder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33" fillId="0" borderId="0" xfId="0" applyFont="1" applyAlignment="1">
      <alignment horizontal="left" vertical="center"/>
    </xf>
    <xf numFmtId="0" fontId="33" fillId="0" borderId="0" xfId="0" applyFont="1" applyAlignment="1">
      <alignment vertical="center"/>
    </xf>
    <xf numFmtId="0" fontId="4" fillId="0" borderId="14" xfId="0" applyFont="1" applyBorder="1" applyAlignment="1">
      <alignment horizontal="left" vertical="center"/>
    </xf>
    <xf numFmtId="0" fontId="4" fillId="0" borderId="15" xfId="0" applyFont="1" applyBorder="1" applyAlignment="1">
      <alignment horizontal="left" vertical="center"/>
    </xf>
    <xf numFmtId="0" fontId="24" fillId="0" borderId="15" xfId="0" applyFont="1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33" fillId="0" borderId="14" xfId="0" applyFont="1" applyBorder="1" applyAlignment="1">
      <alignment vertical="center"/>
    </xf>
    <xf numFmtId="0" fontId="33" fillId="0" borderId="15" xfId="0" applyFont="1" applyBorder="1" applyAlignment="1">
      <alignment vertical="center"/>
    </xf>
    <xf numFmtId="0" fontId="15" fillId="0" borderId="14" xfId="0" applyFont="1" applyBorder="1" applyAlignment="1">
      <alignment vertical="center"/>
    </xf>
    <xf numFmtId="0" fontId="15" fillId="0" borderId="15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10" borderId="4" xfId="0" applyFill="1" applyBorder="1" applyAlignment="1">
      <alignment vertical="center"/>
    </xf>
    <xf numFmtId="0" fontId="0" fillId="10" borderId="6" xfId="0" applyFill="1" applyBorder="1" applyAlignment="1">
      <alignment vertical="center"/>
    </xf>
    <xf numFmtId="164" fontId="4" fillId="12" borderId="41" xfId="0" applyNumberFormat="1" applyFont="1" applyFill="1" applyBorder="1" applyAlignment="1">
      <alignment horizontal="center" vertical="center"/>
    </xf>
    <xf numFmtId="164" fontId="4" fillId="14" borderId="41" xfId="0" applyNumberFormat="1" applyFont="1" applyFill="1" applyBorder="1" applyAlignment="1">
      <alignment horizontal="center" vertical="center"/>
    </xf>
    <xf numFmtId="164" fontId="4" fillId="7" borderId="41" xfId="0" applyNumberFormat="1" applyFont="1" applyFill="1" applyBorder="1" applyAlignment="1">
      <alignment horizontal="center" vertical="center"/>
    </xf>
    <xf numFmtId="164" fontId="4" fillId="7" borderId="41" xfId="0" quotePrefix="1" applyNumberFormat="1" applyFont="1" applyFill="1" applyBorder="1" applyAlignment="1">
      <alignment horizontal="center" vertical="center"/>
    </xf>
    <xf numFmtId="164" fontId="4" fillId="2" borderId="41" xfId="0" applyNumberFormat="1" applyFont="1" applyFill="1" applyBorder="1" applyAlignment="1">
      <alignment horizontal="center" vertical="center"/>
    </xf>
    <xf numFmtId="164" fontId="4" fillId="4" borderId="41" xfId="0" applyNumberFormat="1" applyFont="1" applyFill="1" applyBorder="1" applyAlignment="1">
      <alignment horizontal="center" vertical="center"/>
    </xf>
    <xf numFmtId="164" fontId="4" fillId="4" borderId="17" xfId="0" applyNumberFormat="1" applyFont="1" applyFill="1" applyBorder="1" applyAlignment="1">
      <alignment horizontal="left" vertical="center"/>
    </xf>
    <xf numFmtId="164" fontId="4" fillId="19" borderId="17" xfId="0" applyNumberFormat="1" applyFont="1" applyFill="1" applyBorder="1" applyAlignment="1">
      <alignment horizontal="center" vertical="center"/>
    </xf>
    <xf numFmtId="164" fontId="4" fillId="14" borderId="3" xfId="0" applyNumberFormat="1" applyFont="1" applyFill="1" applyBorder="1" applyAlignment="1">
      <alignment horizontal="center" vertical="center"/>
    </xf>
    <xf numFmtId="164" fontId="4" fillId="7" borderId="3" xfId="0" applyNumberFormat="1" applyFont="1" applyFill="1" applyBorder="1" applyAlignment="1">
      <alignment horizontal="center" vertical="center"/>
    </xf>
    <xf numFmtId="164" fontId="4" fillId="2" borderId="3" xfId="0" applyNumberFormat="1" applyFont="1" applyFill="1" applyBorder="1" applyAlignment="1">
      <alignment horizontal="center" vertical="center"/>
    </xf>
    <xf numFmtId="0" fontId="29" fillId="8" borderId="1" xfId="0" applyFont="1" applyFill="1" applyBorder="1" applyAlignment="1">
      <alignment horizontal="center" vertical="center"/>
    </xf>
    <xf numFmtId="0" fontId="29" fillId="8" borderId="3" xfId="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6" fillId="0" borderId="0" xfId="0" applyFont="1" applyAlignment="1">
      <alignment horizontal="left" vertical="center"/>
    </xf>
    <xf numFmtId="0" fontId="36" fillId="0" borderId="0" xfId="0" applyFont="1" applyAlignment="1">
      <alignment vertical="center"/>
    </xf>
    <xf numFmtId="0" fontId="36" fillId="0" borderId="12" xfId="0" applyFont="1" applyBorder="1" applyAlignment="1">
      <alignment horizontal="left" vertical="center"/>
    </xf>
    <xf numFmtId="0" fontId="36" fillId="0" borderId="12" xfId="0" applyFont="1" applyBorder="1" applyAlignment="1">
      <alignment vertical="center"/>
    </xf>
    <xf numFmtId="0" fontId="37" fillId="0" borderId="12" xfId="0" applyFont="1" applyBorder="1" applyAlignment="1">
      <alignment horizontal="left" vertical="center"/>
    </xf>
    <xf numFmtId="0" fontId="38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/>
    </xf>
    <xf numFmtId="0" fontId="39" fillId="0" borderId="12" xfId="0" applyFont="1" applyBorder="1" applyAlignment="1">
      <alignment horizontal="left" vertical="center"/>
    </xf>
    <xf numFmtId="0" fontId="39" fillId="0" borderId="12" xfId="0" applyFont="1" applyBorder="1" applyAlignment="1">
      <alignment horizontal="center" vertical="center"/>
    </xf>
    <xf numFmtId="0" fontId="35" fillId="0" borderId="7" xfId="0" applyFont="1" applyBorder="1" applyAlignment="1">
      <alignment horizontal="left" vertical="center"/>
    </xf>
    <xf numFmtId="0" fontId="35" fillId="0" borderId="19" xfId="0" applyFont="1" applyBorder="1" applyAlignment="1">
      <alignment horizontal="left" vertical="center"/>
    </xf>
    <xf numFmtId="0" fontId="35" fillId="0" borderId="12" xfId="0" applyFont="1" applyBorder="1" applyAlignment="1">
      <alignment horizontal="left" vertical="center"/>
    </xf>
    <xf numFmtId="0" fontId="35" fillId="0" borderId="9" xfId="0" applyFont="1" applyBorder="1" applyAlignment="1">
      <alignment horizontal="left" vertical="center"/>
    </xf>
    <xf numFmtId="0" fontId="38" fillId="0" borderId="12" xfId="0" applyFont="1" applyBorder="1" applyAlignment="1">
      <alignment horizontal="left" vertical="center"/>
    </xf>
    <xf numFmtId="0" fontId="38" fillId="0" borderId="19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14" xfId="0" applyFont="1" applyBorder="1" applyAlignment="1">
      <alignment horizontal="center" vertical="center"/>
    </xf>
    <xf numFmtId="0" fontId="40" fillId="0" borderId="15" xfId="0" applyFont="1" applyBorder="1" applyAlignment="1">
      <alignment horizontal="left" vertical="center"/>
    </xf>
    <xf numFmtId="0" fontId="38" fillId="0" borderId="9" xfId="0" applyFont="1" applyBorder="1" applyAlignment="1">
      <alignment horizontal="left" vertical="center"/>
    </xf>
    <xf numFmtId="0" fontId="38" fillId="0" borderId="10" xfId="0" applyFont="1" applyBorder="1" applyAlignment="1">
      <alignment horizontal="left" vertical="center"/>
    </xf>
    <xf numFmtId="0" fontId="38" fillId="0" borderId="20" xfId="0" applyFont="1" applyBorder="1" applyAlignment="1">
      <alignment horizontal="left" vertical="center"/>
    </xf>
    <xf numFmtId="0" fontId="41" fillId="0" borderId="0" xfId="0" applyFont="1" applyAlignment="1">
      <alignment vertical="center"/>
    </xf>
    <xf numFmtId="0" fontId="40" fillId="0" borderId="16" xfId="0" applyFont="1" applyBorder="1" applyAlignment="1">
      <alignment horizontal="center" vertical="center"/>
    </xf>
    <xf numFmtId="0" fontId="40" fillId="0" borderId="17" xfId="0" applyFont="1" applyBorder="1" applyAlignment="1">
      <alignment horizontal="left" vertical="center"/>
    </xf>
    <xf numFmtId="0" fontId="38" fillId="0" borderId="67" xfId="0" applyFont="1" applyBorder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38" fillId="0" borderId="11" xfId="0" applyFont="1" applyBorder="1" applyAlignment="1">
      <alignment horizontal="left" vertical="center"/>
    </xf>
    <xf numFmtId="0" fontId="38" fillId="0" borderId="28" xfId="0" applyFont="1" applyBorder="1" applyAlignment="1">
      <alignment horizontal="left" vertical="center"/>
    </xf>
    <xf numFmtId="0" fontId="41" fillId="8" borderId="1" xfId="0" applyFont="1" applyFill="1" applyBorder="1" applyAlignment="1">
      <alignment horizontal="center" vertical="center"/>
    </xf>
    <xf numFmtId="0" fontId="41" fillId="8" borderId="3" xfId="0" applyFont="1" applyFill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6" xfId="0" applyFont="1" applyBorder="1" applyAlignment="1">
      <alignment horizontal="left" vertical="center"/>
    </xf>
    <xf numFmtId="0" fontId="40" fillId="0" borderId="6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4" fillId="0" borderId="16" xfId="0" applyFont="1" applyBorder="1" applyAlignment="1">
      <alignment horizontal="center" vertical="center"/>
    </xf>
    <xf numFmtId="0" fontId="44" fillId="0" borderId="17" xfId="0" applyFont="1" applyBorder="1" applyAlignment="1">
      <alignment horizontal="left" vertical="center"/>
    </xf>
    <xf numFmtId="0" fontId="40" fillId="0" borderId="15" xfId="0" applyFont="1" applyBorder="1" applyAlignment="1">
      <alignment vertical="center"/>
    </xf>
    <xf numFmtId="0" fontId="40" fillId="0" borderId="15" xfId="0" applyFont="1" applyBorder="1" applyAlignment="1">
      <alignment vertical="center" wrapText="1"/>
    </xf>
    <xf numFmtId="0" fontId="40" fillId="0" borderId="0" xfId="0" applyFont="1" applyAlignment="1">
      <alignment vertical="center" wrapText="1"/>
    </xf>
    <xf numFmtId="0" fontId="40" fillId="0" borderId="17" xfId="0" applyFont="1" applyBorder="1" applyAlignment="1">
      <alignment vertical="center"/>
    </xf>
    <xf numFmtId="0" fontId="45" fillId="0" borderId="14" xfId="0" applyFont="1" applyBorder="1" applyAlignment="1">
      <alignment horizontal="center" vertical="center"/>
    </xf>
    <xf numFmtId="0" fontId="45" fillId="0" borderId="15" xfId="0" applyFont="1" applyBorder="1" applyAlignment="1">
      <alignment horizontal="left" vertical="center"/>
    </xf>
    <xf numFmtId="0" fontId="40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/>
    </xf>
    <xf numFmtId="0" fontId="42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8" fillId="0" borderId="30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164" fontId="39" fillId="12" borderId="41" xfId="0" applyNumberFormat="1" applyFont="1" applyFill="1" applyBorder="1" applyAlignment="1">
      <alignment horizontal="center" vertical="center"/>
    </xf>
    <xf numFmtId="164" fontId="39" fillId="14" borderId="41" xfId="0" applyNumberFormat="1" applyFont="1" applyFill="1" applyBorder="1" applyAlignment="1">
      <alignment horizontal="center" vertical="center"/>
    </xf>
    <xf numFmtId="164" fontId="39" fillId="7" borderId="41" xfId="0" applyNumberFormat="1" applyFont="1" applyFill="1" applyBorder="1" applyAlignment="1">
      <alignment horizontal="center" vertical="center"/>
    </xf>
    <xf numFmtId="164" fontId="39" fillId="7" borderId="41" xfId="0" quotePrefix="1" applyNumberFormat="1" applyFont="1" applyFill="1" applyBorder="1" applyAlignment="1">
      <alignment horizontal="center" vertical="center"/>
    </xf>
    <xf numFmtId="164" fontId="39" fillId="2" borderId="41" xfId="0" applyNumberFormat="1" applyFont="1" applyFill="1" applyBorder="1" applyAlignment="1">
      <alignment horizontal="center" vertical="center"/>
    </xf>
    <xf numFmtId="164" fontId="39" fillId="4" borderId="41" xfId="0" applyNumberFormat="1" applyFont="1" applyFill="1" applyBorder="1" applyAlignment="1">
      <alignment horizontal="center" vertical="center"/>
    </xf>
    <xf numFmtId="164" fontId="39" fillId="4" borderId="17" xfId="0" applyNumberFormat="1" applyFont="1" applyFill="1" applyBorder="1" applyAlignment="1">
      <alignment horizontal="left" vertical="center"/>
    </xf>
    <xf numFmtId="0" fontId="0" fillId="0" borderId="20" xfId="0" applyBorder="1" applyAlignment="1">
      <alignment vertical="center"/>
    </xf>
    <xf numFmtId="0" fontId="0" fillId="0" borderId="72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10" borderId="73" xfId="0" applyFill="1" applyBorder="1" applyAlignment="1">
      <alignment vertical="center"/>
    </xf>
    <xf numFmtId="0" fontId="33" fillId="0" borderId="11" xfId="0" applyFont="1" applyBorder="1" applyAlignment="1">
      <alignment vertical="center"/>
    </xf>
    <xf numFmtId="0" fontId="33" fillId="0" borderId="12" xfId="0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4" fillId="0" borderId="12" xfId="0" applyFont="1" applyBorder="1" applyAlignment="1">
      <alignment vertical="center"/>
    </xf>
    <xf numFmtId="0" fontId="35" fillId="0" borderId="11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35" fillId="0" borderId="0" xfId="0" applyFont="1" applyAlignment="1">
      <alignment horizontal="center" vertical="center"/>
    </xf>
    <xf numFmtId="0" fontId="35" fillId="0" borderId="12" xfId="0" applyFont="1" applyBorder="1" applyAlignment="1">
      <alignment vertical="center"/>
    </xf>
    <xf numFmtId="0" fontId="36" fillId="0" borderId="11" xfId="0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vertical="center"/>
    </xf>
    <xf numFmtId="0" fontId="39" fillId="0" borderId="11" xfId="0" applyFont="1" applyBorder="1" applyAlignment="1">
      <alignment horizontal="left" vertical="center"/>
    </xf>
    <xf numFmtId="0" fontId="39" fillId="0" borderId="0" xfId="0" applyFont="1" applyAlignment="1">
      <alignment horizontal="center" vertical="center"/>
    </xf>
    <xf numFmtId="0" fontId="35" fillId="0" borderId="0" xfId="0" applyFont="1" applyAlignment="1">
      <alignment horizontal="left" vertical="top"/>
    </xf>
    <xf numFmtId="0" fontId="42" fillId="0" borderId="0" xfId="0" applyFont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0" fontId="47" fillId="0" borderId="11" xfId="0" applyFont="1" applyBorder="1" applyAlignment="1">
      <alignment horizontal="left" vertical="center"/>
    </xf>
    <xf numFmtId="0" fontId="47" fillId="0" borderId="0" xfId="0" applyFont="1" applyAlignment="1">
      <alignment vertical="center"/>
    </xf>
    <xf numFmtId="0" fontId="47" fillId="0" borderId="12" xfId="0" applyFont="1" applyBorder="1" applyAlignment="1">
      <alignment horizontal="left" vertical="center"/>
    </xf>
    <xf numFmtId="0" fontId="36" fillId="0" borderId="11" xfId="0" applyFont="1" applyBorder="1" applyAlignment="1">
      <alignment horizontal="left" vertical="center"/>
    </xf>
    <xf numFmtId="0" fontId="48" fillId="0" borderId="0" xfId="0" applyFont="1" applyAlignment="1">
      <alignment horizontal="center" vertical="center"/>
    </xf>
    <xf numFmtId="0" fontId="49" fillId="0" borderId="0" xfId="0" applyFont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36" fillId="0" borderId="0" xfId="0" applyFont="1" applyAlignment="1">
      <alignment horizontal="center" vertical="center"/>
    </xf>
    <xf numFmtId="0" fontId="2" fillId="0" borderId="0" xfId="0" applyFont="1"/>
    <xf numFmtId="0" fontId="16" fillId="0" borderId="0" xfId="0" applyFont="1" applyAlignment="1">
      <alignment vertical="center"/>
    </xf>
    <xf numFmtId="0" fontId="16" fillId="0" borderId="13" xfId="0" applyFont="1" applyBorder="1" applyAlignment="1">
      <alignment vertical="center"/>
    </xf>
    <xf numFmtId="0" fontId="16" fillId="0" borderId="40" xfId="0" applyFont="1" applyBorder="1" applyAlignment="1">
      <alignment vertical="center"/>
    </xf>
    <xf numFmtId="0" fontId="16" fillId="0" borderId="32" xfId="0" applyFont="1" applyBorder="1" applyAlignment="1">
      <alignment vertical="center"/>
    </xf>
    <xf numFmtId="0" fontId="16" fillId="0" borderId="33" xfId="0" applyFont="1" applyBorder="1" applyAlignment="1">
      <alignment vertical="center"/>
    </xf>
    <xf numFmtId="0" fontId="13" fillId="0" borderId="13" xfId="0" applyFont="1" applyBorder="1" applyAlignment="1">
      <alignment vertical="center"/>
    </xf>
    <xf numFmtId="0" fontId="13" fillId="0" borderId="32" xfId="0" applyFont="1" applyBorder="1" applyAlignment="1">
      <alignment vertical="center"/>
    </xf>
    <xf numFmtId="0" fontId="40" fillId="4" borderId="15" xfId="0" applyFont="1" applyFill="1" applyBorder="1" applyAlignment="1">
      <alignment horizontal="left" vertical="center"/>
    </xf>
    <xf numFmtId="0" fontId="40" fillId="4" borderId="6" xfId="0" applyFont="1" applyFill="1" applyBorder="1" applyAlignment="1">
      <alignment horizontal="left" vertical="center"/>
    </xf>
    <xf numFmtId="0" fontId="40" fillId="4" borderId="6" xfId="0" applyFont="1" applyFill="1" applyBorder="1" applyAlignment="1">
      <alignment vertical="center"/>
    </xf>
    <xf numFmtId="0" fontId="40" fillId="4" borderId="14" xfId="0" applyFont="1" applyFill="1" applyBorder="1" applyAlignment="1">
      <alignment horizontal="center" vertical="center"/>
    </xf>
    <xf numFmtId="0" fontId="38" fillId="4" borderId="0" xfId="0" applyFont="1" applyFill="1" applyAlignment="1">
      <alignment horizontal="left" vertical="center"/>
    </xf>
    <xf numFmtId="0" fontId="40" fillId="4" borderId="4" xfId="0" applyFont="1" applyFill="1" applyBorder="1" applyAlignment="1">
      <alignment horizontal="center" vertical="center"/>
    </xf>
    <xf numFmtId="0" fontId="45" fillId="4" borderId="15" xfId="0" applyFont="1" applyFill="1" applyBorder="1" applyAlignment="1">
      <alignment horizontal="left" vertical="center"/>
    </xf>
    <xf numFmtId="0" fontId="45" fillId="4" borderId="17" xfId="0" applyFont="1" applyFill="1" applyBorder="1" applyAlignment="1">
      <alignment horizontal="left" vertical="center"/>
    </xf>
    <xf numFmtId="0" fontId="53" fillId="0" borderId="0" xfId="0" applyFont="1" applyAlignment="1">
      <alignment horizontal="left" vertical="center"/>
    </xf>
    <xf numFmtId="0" fontId="13" fillId="4" borderId="13" xfId="0" applyFont="1" applyFill="1" applyBorder="1" applyAlignment="1">
      <alignment vertical="center"/>
    </xf>
    <xf numFmtId="0" fontId="14" fillId="20" borderId="71" xfId="0" applyFont="1" applyFill="1" applyBorder="1" applyAlignment="1">
      <alignment horizontal="center" vertical="center"/>
    </xf>
    <xf numFmtId="0" fontId="14" fillId="20" borderId="75" xfId="0" applyFont="1" applyFill="1" applyBorder="1" applyAlignment="1">
      <alignment horizontal="center" vertical="center"/>
    </xf>
    <xf numFmtId="0" fontId="14" fillId="20" borderId="56" xfId="0" applyFont="1" applyFill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12" borderId="39" xfId="0" applyFont="1" applyFill="1" applyBorder="1" applyAlignment="1">
      <alignment horizontal="center" vertical="center"/>
    </xf>
    <xf numFmtId="0" fontId="14" fillId="12" borderId="13" xfId="0" applyFont="1" applyFill="1" applyBorder="1" applyAlignment="1">
      <alignment horizontal="center" vertical="center"/>
    </xf>
    <xf numFmtId="0" fontId="14" fillId="12" borderId="40" xfId="0" applyFont="1" applyFill="1" applyBorder="1" applyAlignment="1">
      <alignment horizontal="center" vertical="center"/>
    </xf>
    <xf numFmtId="0" fontId="14" fillId="25" borderId="13" xfId="0" applyFont="1" applyFill="1" applyBorder="1" applyAlignment="1">
      <alignment horizontal="center" vertical="center"/>
    </xf>
    <xf numFmtId="0" fontId="14" fillId="25" borderId="40" xfId="0" applyFont="1" applyFill="1" applyBorder="1" applyAlignment="1">
      <alignment horizontal="center" vertical="center"/>
    </xf>
    <xf numFmtId="0" fontId="14" fillId="18" borderId="13" xfId="0" applyFont="1" applyFill="1" applyBorder="1" applyAlignment="1">
      <alignment horizontal="center" vertical="center"/>
    </xf>
    <xf numFmtId="0" fontId="14" fillId="18" borderId="40" xfId="0" applyFont="1" applyFill="1" applyBorder="1" applyAlignment="1">
      <alignment horizontal="center" vertical="center"/>
    </xf>
    <xf numFmtId="0" fontId="14" fillId="18" borderId="39" xfId="0" applyFont="1" applyFill="1" applyBorder="1" applyAlignment="1">
      <alignment horizontal="center" vertical="center"/>
    </xf>
    <xf numFmtId="0" fontId="14" fillId="13" borderId="39" xfId="0" applyFont="1" applyFill="1" applyBorder="1" applyAlignment="1">
      <alignment horizontal="center" vertical="center"/>
    </xf>
    <xf numFmtId="0" fontId="14" fillId="13" borderId="13" xfId="0" applyFont="1" applyFill="1" applyBorder="1" applyAlignment="1">
      <alignment horizontal="center" vertical="center"/>
    </xf>
    <xf numFmtId="0" fontId="14" fillId="13" borderId="40" xfId="0" applyFont="1" applyFill="1" applyBorder="1" applyAlignment="1">
      <alignment horizontal="center" vertical="center"/>
    </xf>
    <xf numFmtId="0" fontId="14" fillId="8" borderId="13" xfId="0" applyFont="1" applyFill="1" applyBorder="1" applyAlignment="1">
      <alignment horizontal="center" vertical="center"/>
    </xf>
    <xf numFmtId="0" fontId="14" fillId="8" borderId="40" xfId="0" applyFont="1" applyFill="1" applyBorder="1" applyAlignment="1">
      <alignment horizontal="center" vertical="center"/>
    </xf>
    <xf numFmtId="0" fontId="14" fillId="26" borderId="13" xfId="0" applyFont="1" applyFill="1" applyBorder="1" applyAlignment="1">
      <alignment horizontal="center" vertical="center"/>
    </xf>
    <xf numFmtId="0" fontId="14" fillId="26" borderId="40" xfId="0" applyFont="1" applyFill="1" applyBorder="1" applyAlignment="1">
      <alignment horizontal="center" vertical="center"/>
    </xf>
    <xf numFmtId="0" fontId="14" fillId="27" borderId="13" xfId="0" applyFont="1" applyFill="1" applyBorder="1" applyAlignment="1">
      <alignment horizontal="center" vertical="center"/>
    </xf>
    <xf numFmtId="0" fontId="14" fillId="27" borderId="40" xfId="0" applyFont="1" applyFill="1" applyBorder="1" applyAlignment="1">
      <alignment horizontal="center" vertical="center"/>
    </xf>
    <xf numFmtId="0" fontId="14" fillId="28" borderId="13" xfId="0" applyFont="1" applyFill="1" applyBorder="1" applyAlignment="1">
      <alignment horizontal="center" vertical="center"/>
    </xf>
    <xf numFmtId="0" fontId="14" fillId="28" borderId="40" xfId="0" applyFont="1" applyFill="1" applyBorder="1" applyAlignment="1">
      <alignment horizontal="center" vertical="center"/>
    </xf>
    <xf numFmtId="0" fontId="14" fillId="29" borderId="13" xfId="0" applyFont="1" applyFill="1" applyBorder="1" applyAlignment="1">
      <alignment horizontal="center" vertical="center"/>
    </xf>
    <xf numFmtId="0" fontId="14" fillId="29" borderId="40" xfId="0" applyFont="1" applyFill="1" applyBorder="1" applyAlignment="1">
      <alignment horizontal="center" vertical="center"/>
    </xf>
    <xf numFmtId="0" fontId="14" fillId="4" borderId="13" xfId="0" applyFont="1" applyFill="1" applyBorder="1" applyAlignment="1">
      <alignment horizontal="center" vertical="center"/>
    </xf>
    <xf numFmtId="0" fontId="14" fillId="4" borderId="40" xfId="0" applyFont="1" applyFill="1" applyBorder="1" applyAlignment="1">
      <alignment horizontal="center" vertical="center"/>
    </xf>
    <xf numFmtId="0" fontId="14" fillId="20" borderId="13" xfId="0" applyFont="1" applyFill="1" applyBorder="1" applyAlignment="1">
      <alignment horizontal="center" vertical="center"/>
    </xf>
    <xf numFmtId="0" fontId="14" fillId="20" borderId="40" xfId="0" applyFont="1" applyFill="1" applyBorder="1" applyAlignment="1">
      <alignment horizontal="center" vertical="center"/>
    </xf>
    <xf numFmtId="0" fontId="0" fillId="0" borderId="14" xfId="0" applyBorder="1"/>
    <xf numFmtId="0" fontId="0" fillId="0" borderId="15" xfId="0" applyBorder="1"/>
    <xf numFmtId="0" fontId="24" fillId="0" borderId="14" xfId="0" applyFont="1" applyBorder="1" applyAlignment="1">
      <alignment vertical="center"/>
    </xf>
    <xf numFmtId="0" fontId="24" fillId="0" borderId="15" xfId="0" applyFont="1" applyBorder="1" applyAlignment="1">
      <alignment vertical="center"/>
    </xf>
    <xf numFmtId="0" fontId="14" fillId="0" borderId="14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6" fillId="0" borderId="14" xfId="0" applyFont="1" applyBorder="1" applyAlignment="1">
      <alignment vertical="center"/>
    </xf>
    <xf numFmtId="0" fontId="16" fillId="0" borderId="15" xfId="0" applyFont="1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3" fillId="4" borderId="40" xfId="0" applyFont="1" applyFill="1" applyBorder="1" applyAlignment="1">
      <alignment vertical="center"/>
    </xf>
    <xf numFmtId="0" fontId="24" fillId="0" borderId="16" xfId="0" applyFont="1" applyBorder="1" applyAlignment="1">
      <alignment vertical="center"/>
    </xf>
    <xf numFmtId="0" fontId="24" fillId="0" borderId="18" xfId="0" applyFont="1" applyBorder="1" applyAlignment="1">
      <alignment horizontal="center" vertical="center"/>
    </xf>
    <xf numFmtId="0" fontId="24" fillId="0" borderId="18" xfId="0" applyFont="1" applyBorder="1" applyAlignment="1">
      <alignment vertical="center"/>
    </xf>
    <xf numFmtId="0" fontId="24" fillId="0" borderId="17" xfId="0" applyFont="1" applyBorder="1" applyAlignment="1">
      <alignment vertical="center"/>
    </xf>
    <xf numFmtId="0" fontId="54" fillId="0" borderId="14" xfId="0" applyFont="1" applyBorder="1"/>
    <xf numFmtId="0" fontId="54" fillId="0" borderId="0" xfId="0" applyFont="1"/>
    <xf numFmtId="0" fontId="54" fillId="0" borderId="15" xfId="0" applyFont="1" applyBorder="1"/>
    <xf numFmtId="0" fontId="13" fillId="4" borderId="39" xfId="0" applyFont="1" applyFill="1" applyBorder="1" applyAlignment="1">
      <alignment horizontal="center" vertical="center"/>
    </xf>
    <xf numFmtId="0" fontId="16" fillId="0" borderId="39" xfId="0" applyFont="1" applyBorder="1" applyAlignment="1">
      <alignment horizontal="center" vertical="center"/>
    </xf>
    <xf numFmtId="0" fontId="16" fillId="0" borderId="31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4" fillId="28" borderId="39" xfId="0" applyFont="1" applyFill="1" applyBorder="1" applyAlignment="1">
      <alignment horizontal="center" vertical="center"/>
    </xf>
    <xf numFmtId="0" fontId="14" fillId="25" borderId="39" xfId="0" applyFont="1" applyFill="1" applyBorder="1" applyAlignment="1">
      <alignment horizontal="center" vertical="center"/>
    </xf>
    <xf numFmtId="0" fontId="14" fillId="8" borderId="39" xfId="0" applyFont="1" applyFill="1" applyBorder="1" applyAlignment="1">
      <alignment horizontal="center" vertical="center"/>
    </xf>
    <xf numFmtId="0" fontId="14" fillId="29" borderId="39" xfId="0" applyFont="1" applyFill="1" applyBorder="1" applyAlignment="1">
      <alignment horizontal="center" vertical="center"/>
    </xf>
    <xf numFmtId="0" fontId="14" fillId="26" borderId="39" xfId="0" applyFont="1" applyFill="1" applyBorder="1" applyAlignment="1">
      <alignment horizontal="center" vertical="center"/>
    </xf>
    <xf numFmtId="0" fontId="14" fillId="4" borderId="39" xfId="0" applyFont="1" applyFill="1" applyBorder="1" applyAlignment="1">
      <alignment horizontal="center" vertical="center"/>
    </xf>
    <xf numFmtId="0" fontId="14" fillId="27" borderId="39" xfId="0" applyFont="1" applyFill="1" applyBorder="1" applyAlignment="1">
      <alignment horizontal="center" vertical="center"/>
    </xf>
    <xf numFmtId="0" fontId="14" fillId="20" borderId="39" xfId="0" applyFont="1" applyFill="1" applyBorder="1" applyAlignment="1">
      <alignment horizontal="center" vertical="center"/>
    </xf>
    <xf numFmtId="0" fontId="45" fillId="4" borderId="14" xfId="0" applyFont="1" applyFill="1" applyBorder="1" applyAlignment="1">
      <alignment horizontal="center" vertical="center"/>
    </xf>
    <xf numFmtId="0" fontId="45" fillId="4" borderId="16" xfId="0" applyFont="1" applyFill="1" applyBorder="1" applyAlignment="1">
      <alignment horizontal="center" vertical="center"/>
    </xf>
    <xf numFmtId="0" fontId="42" fillId="0" borderId="15" xfId="0" applyFont="1" applyBorder="1" applyAlignment="1">
      <alignment vertical="center"/>
    </xf>
    <xf numFmtId="0" fontId="38" fillId="0" borderId="5" xfId="0" applyFont="1" applyBorder="1" applyAlignment="1">
      <alignment vertical="center"/>
    </xf>
    <xf numFmtId="0" fontId="49" fillId="0" borderId="39" xfId="0" applyFont="1" applyBorder="1" applyAlignment="1">
      <alignment horizontal="center" vertical="center"/>
    </xf>
    <xf numFmtId="0" fontId="40" fillId="0" borderId="16" xfId="0" quotePrefix="1" applyFont="1" applyBorder="1" applyAlignment="1">
      <alignment vertical="center"/>
    </xf>
    <xf numFmtId="0" fontId="55" fillId="0" borderId="0" xfId="0" applyFont="1" applyAlignment="1">
      <alignment horizontal="center" vertical="center"/>
    </xf>
    <xf numFmtId="0" fontId="54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55" fillId="0" borderId="0" xfId="0" applyFont="1" applyAlignment="1">
      <alignment vertical="center"/>
    </xf>
    <xf numFmtId="0" fontId="52" fillId="0" borderId="0" xfId="0" applyFont="1" applyAlignment="1">
      <alignment horizontal="center" vertical="center"/>
    </xf>
    <xf numFmtId="0" fontId="52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0" fillId="3" borderId="67" xfId="0" applyFill="1" applyBorder="1" applyAlignment="1">
      <alignment vertical="center"/>
    </xf>
    <xf numFmtId="0" fontId="16" fillId="0" borderId="18" xfId="0" applyFont="1" applyBorder="1" applyAlignment="1">
      <alignment vertical="center"/>
    </xf>
    <xf numFmtId="0" fontId="56" fillId="0" borderId="39" xfId="0" applyFont="1" applyBorder="1" applyAlignment="1">
      <alignment horizontal="center" vertical="center"/>
    </xf>
    <xf numFmtId="0" fontId="28" fillId="0" borderId="13" xfId="0" applyFont="1" applyBorder="1" applyAlignment="1">
      <alignment vertical="center"/>
    </xf>
    <xf numFmtId="0" fontId="58" fillId="0" borderId="16" xfId="0" applyFont="1" applyBorder="1" applyAlignment="1">
      <alignment horizontal="center" vertical="center"/>
    </xf>
    <xf numFmtId="0" fontId="58" fillId="0" borderId="17" xfId="0" applyFont="1" applyBorder="1" applyAlignment="1">
      <alignment horizontal="left" vertical="center"/>
    </xf>
    <xf numFmtId="0" fontId="58" fillId="0" borderId="4" xfId="0" applyFont="1" applyBorder="1" applyAlignment="1">
      <alignment horizontal="center" vertical="center"/>
    </xf>
    <xf numFmtId="0" fontId="58" fillId="0" borderId="6" xfId="0" applyFont="1" applyBorder="1" applyAlignment="1">
      <alignment horizontal="left" vertical="center"/>
    </xf>
    <xf numFmtId="0" fontId="59" fillId="0" borderId="16" xfId="0" applyFont="1" applyBorder="1" applyAlignment="1">
      <alignment horizontal="center" vertical="center"/>
    </xf>
    <xf numFmtId="0" fontId="59" fillId="0" borderId="17" xfId="0" applyFont="1" applyBorder="1" applyAlignment="1">
      <alignment horizontal="left" vertical="center"/>
    </xf>
    <xf numFmtId="0" fontId="59" fillId="0" borderId="18" xfId="0" applyFont="1" applyBorder="1" applyAlignment="1">
      <alignment vertical="center"/>
    </xf>
    <xf numFmtId="164" fontId="11" fillId="14" borderId="36" xfId="0" applyNumberFormat="1" applyFont="1" applyFill="1" applyBorder="1" applyAlignment="1">
      <alignment horizontal="center" vertical="center"/>
    </xf>
    <xf numFmtId="164" fontId="11" fillId="14" borderId="27" xfId="0" applyNumberFormat="1" applyFont="1" applyFill="1" applyBorder="1" applyAlignment="1">
      <alignment horizontal="center" vertical="center"/>
    </xf>
    <xf numFmtId="164" fontId="11" fillId="7" borderId="36" xfId="0" applyNumberFormat="1" applyFont="1" applyFill="1" applyBorder="1" applyAlignment="1">
      <alignment horizontal="center" vertical="center"/>
    </xf>
    <xf numFmtId="164" fontId="11" fillId="7" borderId="27" xfId="0" applyNumberFormat="1" applyFont="1" applyFill="1" applyBorder="1" applyAlignment="1">
      <alignment horizontal="center" vertical="center"/>
    </xf>
    <xf numFmtId="164" fontId="11" fillId="18" borderId="36" xfId="0" applyNumberFormat="1" applyFont="1" applyFill="1" applyBorder="1" applyAlignment="1">
      <alignment horizontal="center" vertical="center"/>
    </xf>
    <xf numFmtId="164" fontId="11" fillId="18" borderId="27" xfId="0" applyNumberFormat="1" applyFont="1" applyFill="1" applyBorder="1" applyAlignment="1">
      <alignment horizontal="center" vertical="center"/>
    </xf>
    <xf numFmtId="164" fontId="11" fillId="19" borderId="17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60" fillId="0" borderId="0" xfId="0" applyFont="1"/>
    <xf numFmtId="0" fontId="61" fillId="0" borderId="39" xfId="0" applyFont="1" applyBorder="1" applyAlignment="1">
      <alignment horizontal="center" vertical="center"/>
    </xf>
    <xf numFmtId="0" fontId="61" fillId="0" borderId="13" xfId="0" applyFont="1" applyBorder="1" applyAlignment="1">
      <alignment vertical="center"/>
    </xf>
    <xf numFmtId="0" fontId="61" fillId="0" borderId="13" xfId="0" applyFont="1" applyBorder="1" applyAlignment="1">
      <alignment horizontal="left" vertical="center"/>
    </xf>
    <xf numFmtId="0" fontId="61" fillId="0" borderId="40" xfId="0" applyFont="1" applyBorder="1" applyAlignment="1">
      <alignment horizontal="left" vertical="center" indent="1"/>
    </xf>
    <xf numFmtId="0" fontId="62" fillId="0" borderId="0" xfId="0" applyFont="1" applyAlignment="1">
      <alignment vertical="center"/>
    </xf>
    <xf numFmtId="0" fontId="4" fillId="4" borderId="34" xfId="0" applyFont="1" applyFill="1" applyBorder="1" applyAlignment="1">
      <alignment horizontal="center" vertical="center"/>
    </xf>
    <xf numFmtId="0" fontId="4" fillId="2" borderId="34" xfId="0" applyFont="1" applyFill="1" applyBorder="1" applyAlignment="1">
      <alignment horizontal="center"/>
    </xf>
    <xf numFmtId="0" fontId="63" fillId="0" borderId="0" xfId="0" applyFont="1"/>
    <xf numFmtId="0" fontId="64" fillId="0" borderId="40" xfId="0" applyFont="1" applyBorder="1" applyAlignment="1">
      <alignment horizontal="left" vertical="center" indent="1"/>
    </xf>
    <xf numFmtId="0" fontId="14" fillId="18" borderId="71" xfId="0" applyFont="1" applyFill="1" applyBorder="1" applyAlignment="1">
      <alignment horizontal="center" vertical="center"/>
    </xf>
    <xf numFmtId="0" fontId="14" fillId="18" borderId="75" xfId="0" applyFont="1" applyFill="1" applyBorder="1" applyAlignment="1">
      <alignment horizontal="center" vertical="center"/>
    </xf>
    <xf numFmtId="0" fontId="14" fillId="18" borderId="56" xfId="0" applyFont="1" applyFill="1" applyBorder="1" applyAlignment="1">
      <alignment horizontal="center" vertical="center"/>
    </xf>
    <xf numFmtId="0" fontId="14" fillId="25" borderId="71" xfId="0" applyFont="1" applyFill="1" applyBorder="1" applyAlignment="1">
      <alignment horizontal="center" vertical="center"/>
    </xf>
    <xf numFmtId="0" fontId="14" fillId="25" borderId="75" xfId="0" applyFont="1" applyFill="1" applyBorder="1" applyAlignment="1">
      <alignment horizontal="center" vertical="center"/>
    </xf>
    <xf numFmtId="0" fontId="14" fillId="25" borderId="56" xfId="0" applyFont="1" applyFill="1" applyBorder="1" applyAlignment="1">
      <alignment horizontal="center" vertical="center"/>
    </xf>
    <xf numFmtId="0" fontId="14" fillId="12" borderId="71" xfId="0" applyFont="1" applyFill="1" applyBorder="1" applyAlignment="1">
      <alignment horizontal="center" vertical="center"/>
    </xf>
    <xf numFmtId="0" fontId="14" fillId="12" borderId="75" xfId="0" applyFont="1" applyFill="1" applyBorder="1" applyAlignment="1">
      <alignment horizontal="center" vertical="center"/>
    </xf>
    <xf numFmtId="0" fontId="14" fillId="12" borderId="56" xfId="0" applyFont="1" applyFill="1" applyBorder="1" applyAlignment="1">
      <alignment horizontal="center" vertical="center"/>
    </xf>
    <xf numFmtId="0" fontId="44" fillId="0" borderId="4" xfId="0" applyFont="1" applyBorder="1" applyAlignment="1">
      <alignment vertical="center"/>
    </xf>
    <xf numFmtId="0" fontId="44" fillId="0" borderId="6" xfId="0" applyFont="1" applyBorder="1" applyAlignment="1">
      <alignment vertical="center"/>
    </xf>
    <xf numFmtId="0" fontId="44" fillId="0" borderId="16" xfId="0" applyFont="1" applyBorder="1" applyAlignment="1">
      <alignment vertical="center"/>
    </xf>
    <xf numFmtId="0" fontId="44" fillId="0" borderId="17" xfId="0" applyFont="1" applyBorder="1" applyAlignment="1">
      <alignment vertical="center"/>
    </xf>
    <xf numFmtId="0" fontId="40" fillId="0" borderId="17" xfId="0" quotePrefix="1" applyFont="1" applyBorder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16" xfId="0" applyFont="1" applyBorder="1" applyAlignment="1">
      <alignment vertical="center"/>
    </xf>
    <xf numFmtId="0" fontId="65" fillId="0" borderId="13" xfId="0" applyFont="1" applyBorder="1" applyAlignment="1">
      <alignment vertical="center"/>
    </xf>
    <xf numFmtId="0" fontId="14" fillId="13" borderId="62" xfId="0" applyFont="1" applyFill="1" applyBorder="1" applyAlignment="1">
      <alignment horizontal="center" vertical="center"/>
    </xf>
    <xf numFmtId="0" fontId="14" fillId="13" borderId="70" xfId="0" applyFont="1" applyFill="1" applyBorder="1" applyAlignment="1">
      <alignment horizontal="center" vertical="center"/>
    </xf>
    <xf numFmtId="0" fontId="14" fillId="13" borderId="55" xfId="0" applyFont="1" applyFill="1" applyBorder="1" applyAlignment="1">
      <alignment horizontal="center" vertical="center"/>
    </xf>
    <xf numFmtId="0" fontId="14" fillId="8" borderId="62" xfId="0" applyFont="1" applyFill="1" applyBorder="1" applyAlignment="1">
      <alignment horizontal="center" vertical="center"/>
    </xf>
    <xf numFmtId="0" fontId="14" fillId="8" borderId="70" xfId="0" applyFont="1" applyFill="1" applyBorder="1" applyAlignment="1">
      <alignment horizontal="center" vertical="center"/>
    </xf>
    <xf numFmtId="0" fontId="14" fillId="8" borderId="55" xfId="0" applyFont="1" applyFill="1" applyBorder="1" applyAlignment="1">
      <alignment horizontal="center" vertical="center"/>
    </xf>
    <xf numFmtId="0" fontId="14" fillId="26" borderId="62" xfId="0" applyFont="1" applyFill="1" applyBorder="1" applyAlignment="1">
      <alignment horizontal="center" vertical="center"/>
    </xf>
    <xf numFmtId="0" fontId="14" fillId="26" borderId="70" xfId="0" applyFont="1" applyFill="1" applyBorder="1" applyAlignment="1">
      <alignment horizontal="center" vertical="center"/>
    </xf>
    <xf numFmtId="0" fontId="14" fillId="26" borderId="55" xfId="0" applyFont="1" applyFill="1" applyBorder="1" applyAlignment="1">
      <alignment horizontal="center" vertical="center"/>
    </xf>
    <xf numFmtId="0" fontId="14" fillId="27" borderId="62" xfId="0" applyFont="1" applyFill="1" applyBorder="1" applyAlignment="1">
      <alignment horizontal="center" vertical="center"/>
    </xf>
    <xf numFmtId="0" fontId="14" fillId="27" borderId="70" xfId="0" applyFont="1" applyFill="1" applyBorder="1" applyAlignment="1">
      <alignment horizontal="center" vertical="center"/>
    </xf>
    <xf numFmtId="0" fontId="14" fillId="27" borderId="55" xfId="0" applyFont="1" applyFill="1" applyBorder="1" applyAlignment="1">
      <alignment horizontal="center" vertical="center"/>
    </xf>
    <xf numFmtId="0" fontId="14" fillId="28" borderId="62" xfId="0" applyFont="1" applyFill="1" applyBorder="1" applyAlignment="1">
      <alignment horizontal="center" vertical="center"/>
    </xf>
    <xf numFmtId="0" fontId="14" fillId="28" borderId="70" xfId="0" applyFont="1" applyFill="1" applyBorder="1" applyAlignment="1">
      <alignment horizontal="center" vertical="center"/>
    </xf>
    <xf numFmtId="0" fontId="14" fillId="28" borderId="55" xfId="0" applyFont="1" applyFill="1" applyBorder="1" applyAlignment="1">
      <alignment horizontal="center" vertical="center"/>
    </xf>
    <xf numFmtId="0" fontId="14" fillId="29" borderId="62" xfId="0" applyFont="1" applyFill="1" applyBorder="1" applyAlignment="1">
      <alignment horizontal="center" vertical="center"/>
    </xf>
    <xf numFmtId="0" fontId="14" fillId="29" borderId="70" xfId="0" applyFont="1" applyFill="1" applyBorder="1" applyAlignment="1">
      <alignment horizontal="center" vertical="center"/>
    </xf>
    <xf numFmtId="0" fontId="14" fillId="29" borderId="55" xfId="0" applyFont="1" applyFill="1" applyBorder="1" applyAlignment="1">
      <alignment horizontal="center" vertical="center"/>
    </xf>
    <xf numFmtId="0" fontId="14" fillId="4" borderId="62" xfId="0" applyFont="1" applyFill="1" applyBorder="1" applyAlignment="1">
      <alignment horizontal="center" vertical="center"/>
    </xf>
    <xf numFmtId="0" fontId="14" fillId="4" borderId="70" xfId="0" applyFont="1" applyFill="1" applyBorder="1" applyAlignment="1">
      <alignment horizontal="center" vertical="center"/>
    </xf>
    <xf numFmtId="0" fontId="14" fillId="4" borderId="55" xfId="0" applyFont="1" applyFill="1" applyBorder="1" applyAlignment="1">
      <alignment horizontal="center" vertical="center"/>
    </xf>
    <xf numFmtId="0" fontId="14" fillId="20" borderId="62" xfId="0" applyFont="1" applyFill="1" applyBorder="1" applyAlignment="1">
      <alignment horizontal="center" vertical="center"/>
    </xf>
    <xf numFmtId="0" fontId="14" fillId="20" borderId="70" xfId="0" applyFont="1" applyFill="1" applyBorder="1" applyAlignment="1">
      <alignment horizontal="center" vertical="center"/>
    </xf>
    <xf numFmtId="0" fontId="14" fillId="20" borderId="55" xfId="0" applyFont="1" applyFill="1" applyBorder="1" applyAlignment="1">
      <alignment horizontal="center" vertical="center"/>
    </xf>
    <xf numFmtId="0" fontId="14" fillId="6" borderId="13" xfId="0" applyFont="1" applyFill="1" applyBorder="1" applyAlignment="1">
      <alignment horizontal="center" vertical="center"/>
    </xf>
    <xf numFmtId="0" fontId="24" fillId="10" borderId="13" xfId="0" applyFont="1" applyFill="1" applyBorder="1" applyAlignment="1">
      <alignment horizontal="center" vertical="center"/>
    </xf>
    <xf numFmtId="0" fontId="24" fillId="12" borderId="13" xfId="0" applyFont="1" applyFill="1" applyBorder="1" applyAlignment="1">
      <alignment horizontal="center" vertical="center"/>
    </xf>
    <xf numFmtId="0" fontId="14" fillId="10" borderId="13" xfId="0" applyFont="1" applyFill="1" applyBorder="1" applyAlignment="1">
      <alignment horizontal="center" vertical="center"/>
    </xf>
    <xf numFmtId="0" fontId="49" fillId="4" borderId="39" xfId="0" applyFont="1" applyFill="1" applyBorder="1" applyAlignment="1">
      <alignment horizontal="center" vertical="center"/>
    </xf>
    <xf numFmtId="0" fontId="61" fillId="0" borderId="77" xfId="0" applyFont="1" applyBorder="1" applyAlignment="1">
      <alignment horizontal="center" vertical="center"/>
    </xf>
    <xf numFmtId="0" fontId="61" fillId="0" borderId="46" xfId="0" applyFont="1" applyBorder="1" applyAlignment="1">
      <alignment vertical="center"/>
    </xf>
    <xf numFmtId="0" fontId="61" fillId="0" borderId="46" xfId="0" applyFont="1" applyBorder="1" applyAlignment="1">
      <alignment horizontal="left" vertical="center"/>
    </xf>
    <xf numFmtId="0" fontId="64" fillId="0" borderId="47" xfId="0" applyFont="1" applyBorder="1" applyAlignment="1">
      <alignment horizontal="left" vertical="center" indent="1"/>
    </xf>
    <xf numFmtId="0" fontId="67" fillId="0" borderId="13" xfId="0" applyFont="1" applyBorder="1" applyAlignment="1">
      <alignment horizontal="center" vertical="center"/>
    </xf>
    <xf numFmtId="0" fontId="64" fillId="0" borderId="13" xfId="0" applyFont="1" applyBorder="1" applyAlignment="1">
      <alignment vertical="center"/>
    </xf>
    <xf numFmtId="0" fontId="67" fillId="0" borderId="13" xfId="0" applyFont="1" applyBorder="1" applyAlignment="1">
      <alignment horizontal="left"/>
    </xf>
    <xf numFmtId="0" fontId="67" fillId="0" borderId="13" xfId="0" applyFont="1" applyBorder="1"/>
    <xf numFmtId="0" fontId="69" fillId="0" borderId="4" xfId="0" applyFont="1" applyBorder="1" applyAlignment="1">
      <alignment horizontal="center" vertical="center"/>
    </xf>
    <xf numFmtId="0" fontId="69" fillId="0" borderId="6" xfId="0" applyFont="1" applyBorder="1" applyAlignment="1">
      <alignment horizontal="center" vertical="center"/>
    </xf>
    <xf numFmtId="0" fontId="69" fillId="0" borderId="16" xfId="0" applyFont="1" applyBorder="1" applyAlignment="1">
      <alignment horizontal="center" vertical="center"/>
    </xf>
    <xf numFmtId="0" fontId="69" fillId="0" borderId="17" xfId="0" applyFont="1" applyBorder="1" applyAlignment="1">
      <alignment horizontal="center" vertical="center"/>
    </xf>
    <xf numFmtId="1" fontId="38" fillId="0" borderId="0" xfId="0" applyNumberFormat="1" applyFont="1" applyAlignment="1">
      <alignment horizontal="left" vertical="center"/>
    </xf>
    <xf numFmtId="0" fontId="38" fillId="0" borderId="17" xfId="0" applyFont="1" applyBorder="1" applyAlignment="1">
      <alignment horizontal="left" vertical="center"/>
    </xf>
    <xf numFmtId="0" fontId="41" fillId="0" borderId="4" xfId="0" applyFont="1" applyBorder="1" applyAlignment="1">
      <alignment horizontal="center" vertical="center"/>
    </xf>
    <xf numFmtId="0" fontId="41" fillId="0" borderId="16" xfId="0" applyFont="1" applyBorder="1" applyAlignment="1">
      <alignment horizontal="center" vertical="center"/>
    </xf>
    <xf numFmtId="0" fontId="57" fillId="0" borderId="16" xfId="0" applyFont="1" applyBorder="1" applyAlignment="1">
      <alignment horizontal="center" vertical="center"/>
    </xf>
    <xf numFmtId="0" fontId="42" fillId="30" borderId="0" xfId="0" applyFont="1" applyFill="1" applyAlignment="1">
      <alignment horizontal="left" vertical="center"/>
    </xf>
    <xf numFmtId="0" fontId="71" fillId="30" borderId="0" xfId="0" applyFont="1" applyFill="1" applyAlignment="1">
      <alignment horizontal="center" vertical="center"/>
    </xf>
    <xf numFmtId="0" fontId="71" fillId="30" borderId="0" xfId="0" applyFont="1" applyFill="1" applyAlignment="1">
      <alignment horizontal="left" vertical="center"/>
    </xf>
    <xf numFmtId="0" fontId="72" fillId="0" borderId="13" xfId="0" applyFont="1" applyBorder="1" applyAlignment="1">
      <alignment vertical="center"/>
    </xf>
    <xf numFmtId="0" fontId="73" fillId="0" borderId="13" xfId="0" applyFont="1" applyBorder="1" applyAlignment="1">
      <alignment vertical="center"/>
    </xf>
    <xf numFmtId="0" fontId="72" fillId="0" borderId="40" xfId="0" applyFont="1" applyBorder="1" applyAlignment="1">
      <alignment vertical="center"/>
    </xf>
    <xf numFmtId="0" fontId="57" fillId="0" borderId="17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41" fillId="0" borderId="0" xfId="0" applyFont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0" fillId="0" borderId="13" xfId="0" applyBorder="1" applyAlignment="1">
      <alignment horizontal="left"/>
    </xf>
    <xf numFmtId="0" fontId="1" fillId="0" borderId="13" xfId="0" applyFont="1" applyBorder="1"/>
    <xf numFmtId="0" fontId="0" fillId="0" borderId="13" xfId="0" applyBorder="1"/>
    <xf numFmtId="0" fontId="75" fillId="0" borderId="16" xfId="0" applyFont="1" applyBorder="1" applyAlignment="1">
      <alignment horizontal="center" vertical="center"/>
    </xf>
    <xf numFmtId="0" fontId="76" fillId="0" borderId="17" xfId="0" applyFont="1" applyBorder="1" applyAlignment="1">
      <alignment horizontal="left" vertical="center"/>
    </xf>
    <xf numFmtId="0" fontId="39" fillId="0" borderId="4" xfId="0" applyFont="1" applyBorder="1" applyAlignment="1">
      <alignment vertical="center"/>
    </xf>
    <xf numFmtId="0" fontId="39" fillId="0" borderId="6" xfId="0" applyFont="1" applyBorder="1" applyAlignment="1">
      <alignment vertical="center"/>
    </xf>
    <xf numFmtId="0" fontId="39" fillId="0" borderId="5" xfId="0" applyFont="1" applyBorder="1" applyAlignment="1">
      <alignment vertical="center"/>
    </xf>
    <xf numFmtId="0" fontId="66" fillId="0" borderId="13" xfId="0" applyFont="1" applyBorder="1" applyAlignment="1">
      <alignment vertical="center"/>
    </xf>
    <xf numFmtId="0" fontId="33" fillId="0" borderId="0" xfId="0" applyFont="1" applyAlignment="1">
      <alignment horizontal="center" vertical="center"/>
    </xf>
    <xf numFmtId="0" fontId="39" fillId="7" borderId="1" xfId="0" applyFont="1" applyFill="1" applyBorder="1" applyAlignment="1">
      <alignment vertical="center"/>
    </xf>
    <xf numFmtId="0" fontId="39" fillId="7" borderId="2" xfId="0" applyFont="1" applyFill="1" applyBorder="1" applyAlignment="1">
      <alignment vertical="center"/>
    </xf>
    <xf numFmtId="0" fontId="39" fillId="7" borderId="3" xfId="0" applyFont="1" applyFill="1" applyBorder="1" applyAlignment="1">
      <alignment vertical="center"/>
    </xf>
    <xf numFmtId="0" fontId="25" fillId="0" borderId="10" xfId="0" applyFont="1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0" fontId="0" fillId="3" borderId="12" xfId="0" applyFill="1" applyBorder="1" applyAlignment="1">
      <alignment vertical="center"/>
    </xf>
    <xf numFmtId="0" fontId="39" fillId="0" borderId="0" xfId="0" applyFont="1" applyAlignment="1">
      <alignment vertical="center"/>
    </xf>
    <xf numFmtId="0" fontId="39" fillId="7" borderId="0" xfId="0" applyFont="1" applyFill="1" applyAlignment="1">
      <alignment vertical="center"/>
    </xf>
    <xf numFmtId="0" fontId="40" fillId="4" borderId="0" xfId="0" applyFont="1" applyFill="1" applyAlignment="1">
      <alignment horizontal="center" vertical="center"/>
    </xf>
    <xf numFmtId="0" fontId="40" fillId="4" borderId="0" xfId="0" applyFont="1" applyFill="1" applyAlignment="1">
      <alignment horizontal="left" vertical="center"/>
    </xf>
    <xf numFmtId="0" fontId="41" fillId="8" borderId="0" xfId="0" applyFont="1" applyFill="1" applyAlignment="1">
      <alignment horizontal="center" vertical="center"/>
    </xf>
    <xf numFmtId="0" fontId="40" fillId="4" borderId="0" xfId="0" applyFont="1" applyFill="1" applyAlignment="1">
      <alignment vertical="center"/>
    </xf>
    <xf numFmtId="0" fontId="40" fillId="0" borderId="0" xfId="0" quotePrefix="1" applyFont="1" applyAlignment="1">
      <alignment vertical="center"/>
    </xf>
    <xf numFmtId="0" fontId="44" fillId="0" borderId="0" xfId="0" applyFont="1" applyAlignment="1">
      <alignment horizontal="center" vertical="center"/>
    </xf>
    <xf numFmtId="0" fontId="44" fillId="0" borderId="0" xfId="0" applyFont="1" applyAlignment="1">
      <alignment vertical="center"/>
    </xf>
    <xf numFmtId="0" fontId="45" fillId="4" borderId="0" xfId="0" applyFont="1" applyFill="1" applyAlignment="1">
      <alignment horizontal="center" vertical="center"/>
    </xf>
    <xf numFmtId="0" fontId="45" fillId="4" borderId="0" xfId="0" applyFont="1" applyFill="1" applyAlignment="1">
      <alignment horizontal="left" vertical="center"/>
    </xf>
    <xf numFmtId="0" fontId="45" fillId="0" borderId="0" xfId="0" applyFont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75" fillId="0" borderId="0" xfId="0" applyFont="1" applyAlignment="1">
      <alignment horizontal="center" vertical="center"/>
    </xf>
    <xf numFmtId="0" fontId="76" fillId="0" borderId="0" xfId="0" applyFont="1" applyAlignment="1">
      <alignment horizontal="left" vertical="center"/>
    </xf>
    <xf numFmtId="0" fontId="69" fillId="0" borderId="0" xfId="0" applyFont="1" applyAlignment="1">
      <alignment horizontal="center" vertical="center"/>
    </xf>
    <xf numFmtId="164" fontId="39" fillId="12" borderId="0" xfId="0" applyNumberFormat="1" applyFont="1" applyFill="1" applyAlignment="1">
      <alignment horizontal="center" vertical="center"/>
    </xf>
    <xf numFmtId="164" fontId="39" fillId="14" borderId="0" xfId="0" applyNumberFormat="1" applyFont="1" applyFill="1" applyAlignment="1">
      <alignment horizontal="center" vertical="center"/>
    </xf>
    <xf numFmtId="164" fontId="39" fillId="7" borderId="0" xfId="0" applyNumberFormat="1" applyFont="1" applyFill="1" applyAlignment="1">
      <alignment horizontal="center" vertical="center"/>
    </xf>
    <xf numFmtId="164" fontId="39" fillId="7" borderId="0" xfId="0" quotePrefix="1" applyNumberFormat="1" applyFont="1" applyFill="1" applyAlignment="1">
      <alignment horizontal="center" vertical="center"/>
    </xf>
    <xf numFmtId="164" fontId="39" fillId="2" borderId="0" xfId="0" applyNumberFormat="1" applyFont="1" applyFill="1" applyAlignment="1">
      <alignment horizontal="center" vertical="center"/>
    </xf>
    <xf numFmtId="164" fontId="39" fillId="4" borderId="0" xfId="0" applyNumberFormat="1" applyFont="1" applyFill="1" applyAlignment="1">
      <alignment horizontal="center" vertical="center"/>
    </xf>
    <xf numFmtId="164" fontId="39" fillId="4" borderId="0" xfId="0" applyNumberFormat="1" applyFont="1" applyFill="1" applyAlignment="1">
      <alignment horizontal="left" vertical="center"/>
    </xf>
    <xf numFmtId="0" fontId="0" fillId="0" borderId="78" xfId="0" applyBorder="1" applyAlignment="1">
      <alignment vertical="center"/>
    </xf>
    <xf numFmtId="0" fontId="36" fillId="0" borderId="7" xfId="0" applyFont="1" applyBorder="1" applyAlignment="1">
      <alignment horizontal="left" vertical="center"/>
    </xf>
    <xf numFmtId="0" fontId="36" fillId="0" borderId="19" xfId="0" applyFont="1" applyBorder="1" applyAlignment="1">
      <alignment vertical="center"/>
    </xf>
    <xf numFmtId="0" fontId="0" fillId="3" borderId="19" xfId="0" applyFill="1" applyBorder="1" applyAlignment="1">
      <alignment vertical="center"/>
    </xf>
    <xf numFmtId="0" fontId="65" fillId="0" borderId="40" xfId="0" applyFont="1" applyBorder="1" applyAlignment="1">
      <alignment vertical="center"/>
    </xf>
    <xf numFmtId="0" fontId="14" fillId="31" borderId="39" xfId="0" applyFont="1" applyFill="1" applyBorder="1" applyAlignment="1">
      <alignment horizontal="center" vertical="center"/>
    </xf>
    <xf numFmtId="0" fontId="14" fillId="31" borderId="13" xfId="0" applyFont="1" applyFill="1" applyBorder="1" applyAlignment="1">
      <alignment horizontal="center" vertical="center"/>
    </xf>
    <xf numFmtId="0" fontId="14" fillId="31" borderId="40" xfId="0" applyFont="1" applyFill="1" applyBorder="1" applyAlignment="1">
      <alignment horizontal="center" vertical="center"/>
    </xf>
    <xf numFmtId="0" fontId="13" fillId="30" borderId="39" xfId="0" applyFont="1" applyFill="1" applyBorder="1" applyAlignment="1">
      <alignment horizontal="center" vertical="center"/>
    </xf>
    <xf numFmtId="0" fontId="13" fillId="30" borderId="13" xfId="0" applyFont="1" applyFill="1" applyBorder="1" applyAlignment="1">
      <alignment vertical="center"/>
    </xf>
    <xf numFmtId="0" fontId="13" fillId="30" borderId="40" xfId="0" applyFont="1" applyFill="1" applyBorder="1" applyAlignment="1">
      <alignment vertical="center"/>
    </xf>
    <xf numFmtId="0" fontId="13" fillId="0" borderId="40" xfId="0" applyFont="1" applyBorder="1" applyAlignment="1">
      <alignment vertical="center"/>
    </xf>
    <xf numFmtId="0" fontId="0" fillId="30" borderId="0" xfId="0" applyFill="1"/>
    <xf numFmtId="0" fontId="0" fillId="30" borderId="82" xfId="0" applyFill="1" applyBorder="1"/>
    <xf numFmtId="0" fontId="0" fillId="30" borderId="83" xfId="0" applyFill="1" applyBorder="1"/>
    <xf numFmtId="0" fontId="0" fillId="30" borderId="14" xfId="0" applyFill="1" applyBorder="1"/>
    <xf numFmtId="0" fontId="0" fillId="30" borderId="15" xfId="0" applyFill="1" applyBorder="1"/>
    <xf numFmtId="0" fontId="0" fillId="30" borderId="16" xfId="0" applyFill="1" applyBorder="1"/>
    <xf numFmtId="0" fontId="0" fillId="30" borderId="17" xfId="0" applyFill="1" applyBorder="1"/>
    <xf numFmtId="0" fontId="0" fillId="30" borderId="84" xfId="0" applyFill="1" applyBorder="1"/>
    <xf numFmtId="0" fontId="0" fillId="30" borderId="85" xfId="0" applyFill="1" applyBorder="1"/>
    <xf numFmtId="0" fontId="0" fillId="30" borderId="86" xfId="0" applyFill="1" applyBorder="1"/>
    <xf numFmtId="0" fontId="78" fillId="0" borderId="0" xfId="0" applyFont="1" applyAlignment="1">
      <alignment horizontal="left" indent="1"/>
    </xf>
    <xf numFmtId="0" fontId="79" fillId="0" borderId="0" xfId="0" applyFont="1"/>
    <xf numFmtId="0" fontId="78" fillId="30" borderId="0" xfId="0" applyFont="1" applyFill="1" applyAlignment="1">
      <alignment horizontal="left" indent="1"/>
    </xf>
    <xf numFmtId="0" fontId="78" fillId="30" borderId="79" xfId="0" applyFont="1" applyFill="1" applyBorder="1" applyAlignment="1">
      <alignment horizontal="left" indent="1"/>
    </xf>
    <xf numFmtId="0" fontId="78" fillId="30" borderId="80" xfId="0" applyFont="1" applyFill="1" applyBorder="1" applyAlignment="1">
      <alignment horizontal="left" indent="1"/>
    </xf>
    <xf numFmtId="0" fontId="78" fillId="30" borderId="81" xfId="0" applyFont="1" applyFill="1" applyBorder="1" applyAlignment="1">
      <alignment horizontal="left" indent="1"/>
    </xf>
    <xf numFmtId="0" fontId="78" fillId="30" borderId="82" xfId="0" applyFont="1" applyFill="1" applyBorder="1" applyAlignment="1">
      <alignment horizontal="left" indent="1"/>
    </xf>
    <xf numFmtId="0" fontId="78" fillId="30" borderId="0" xfId="0" applyFont="1" applyFill="1" applyAlignment="1">
      <alignment horizontal="left" vertical="top" indent="1"/>
    </xf>
    <xf numFmtId="0" fontId="78" fillId="30" borderId="83" xfId="0" applyFont="1" applyFill="1" applyBorder="1" applyAlignment="1">
      <alignment horizontal="left" indent="1"/>
    </xf>
    <xf numFmtId="0" fontId="79" fillId="30" borderId="0" xfId="0" applyFont="1" applyFill="1"/>
    <xf numFmtId="0" fontId="79" fillId="30" borderId="82" xfId="0" applyFont="1" applyFill="1" applyBorder="1"/>
    <xf numFmtId="0" fontId="79" fillId="30" borderId="83" xfId="0" applyFont="1" applyFill="1" applyBorder="1"/>
    <xf numFmtId="0" fontId="11" fillId="30" borderId="0" xfId="0" applyFont="1" applyFill="1" applyAlignment="1">
      <alignment vertical="center"/>
    </xf>
    <xf numFmtId="0" fontId="0" fillId="30" borderId="0" xfId="0" applyFill="1" applyAlignment="1">
      <alignment vertical="center"/>
    </xf>
    <xf numFmtId="0" fontId="2" fillId="30" borderId="0" xfId="0" applyFont="1" applyFill="1" applyAlignment="1">
      <alignment vertical="center"/>
    </xf>
    <xf numFmtId="0" fontId="28" fillId="30" borderId="0" xfId="0" applyFont="1" applyFill="1" applyAlignment="1">
      <alignment horizontal="left" indent="1"/>
    </xf>
    <xf numFmtId="0" fontId="28" fillId="30" borderId="0" xfId="0" applyFont="1" applyFill="1" applyAlignment="1">
      <alignment horizontal="left" vertical="top" indent="1"/>
    </xf>
    <xf numFmtId="0" fontId="83" fillId="30" borderId="0" xfId="0" applyFont="1" applyFill="1"/>
    <xf numFmtId="0" fontId="84" fillId="30" borderId="0" xfId="0" applyFont="1" applyFill="1"/>
    <xf numFmtId="0" fontId="83" fillId="30" borderId="0" xfId="0" applyFont="1" applyFill="1" applyAlignment="1">
      <alignment vertical="center"/>
    </xf>
    <xf numFmtId="0" fontId="87" fillId="30" borderId="0" xfId="0" applyFont="1" applyFill="1" applyAlignment="1">
      <alignment vertical="center"/>
    </xf>
    <xf numFmtId="0" fontId="88" fillId="0" borderId="13" xfId="0" applyFont="1" applyBorder="1" applyAlignment="1">
      <alignment vertical="center"/>
    </xf>
    <xf numFmtId="0" fontId="41" fillId="5" borderId="1" xfId="0" applyFont="1" applyFill="1" applyBorder="1" applyAlignment="1">
      <alignment horizontal="center" vertical="center"/>
    </xf>
    <xf numFmtId="0" fontId="41" fillId="5" borderId="3" xfId="0" applyFont="1" applyFill="1" applyBorder="1" applyAlignment="1">
      <alignment horizontal="center" vertical="center"/>
    </xf>
    <xf numFmtId="0" fontId="57" fillId="0" borderId="14" xfId="0" applyFont="1" applyBorder="1" applyAlignment="1">
      <alignment horizontal="center" vertical="center"/>
    </xf>
    <xf numFmtId="0" fontId="57" fillId="0" borderId="15" xfId="0" applyFont="1" applyBorder="1" applyAlignment="1">
      <alignment horizontal="center" vertical="center"/>
    </xf>
    <xf numFmtId="0" fontId="57" fillId="0" borderId="17" xfId="0" applyFont="1" applyBorder="1" applyAlignment="1">
      <alignment horizontal="center" vertical="center"/>
    </xf>
    <xf numFmtId="0" fontId="39" fillId="0" borderId="16" xfId="0" applyFont="1" applyBorder="1" applyAlignment="1">
      <alignment horizontal="center" vertical="center"/>
    </xf>
    <xf numFmtId="0" fontId="39" fillId="0" borderId="17" xfId="0" applyFont="1" applyBorder="1" applyAlignment="1">
      <alignment horizontal="center" vertical="center"/>
    </xf>
    <xf numFmtId="0" fontId="39" fillId="0" borderId="18" xfId="0" applyFont="1" applyBorder="1" applyAlignment="1">
      <alignment horizontal="center" vertical="center"/>
    </xf>
    <xf numFmtId="0" fontId="39" fillId="0" borderId="17" xfId="0" applyFont="1" applyBorder="1" applyAlignment="1">
      <alignment vertical="center"/>
    </xf>
    <xf numFmtId="0" fontId="57" fillId="4" borderId="4" xfId="0" applyFont="1" applyFill="1" applyBorder="1" applyAlignment="1">
      <alignment horizontal="center" vertical="center"/>
    </xf>
    <xf numFmtId="0" fontId="57" fillId="4" borderId="6" xfId="0" applyFont="1" applyFill="1" applyBorder="1" applyAlignment="1">
      <alignment horizontal="center" vertical="center"/>
    </xf>
    <xf numFmtId="164" fontId="89" fillId="7" borderId="41" xfId="0" applyNumberFormat="1" applyFont="1" applyFill="1" applyBorder="1" applyAlignment="1">
      <alignment horizontal="center" vertical="center"/>
    </xf>
    <xf numFmtId="166" fontId="0" fillId="0" borderId="0" xfId="0" applyNumberFormat="1"/>
    <xf numFmtId="0" fontId="90" fillId="0" borderId="0" xfId="0" applyFont="1" applyAlignment="1">
      <alignment vertical="center"/>
    </xf>
    <xf numFmtId="0" fontId="44" fillId="0" borderId="14" xfId="0" applyFont="1" applyBorder="1" applyAlignment="1">
      <alignment horizontal="center" vertical="center"/>
    </xf>
    <xf numFmtId="0" fontId="44" fillId="0" borderId="15" xfId="0" applyFont="1" applyBorder="1" applyAlignment="1">
      <alignment horizontal="left" vertical="center"/>
    </xf>
    <xf numFmtId="0" fontId="44" fillId="0" borderId="15" xfId="0" applyFont="1" applyBorder="1" applyAlignment="1">
      <alignment vertical="center"/>
    </xf>
    <xf numFmtId="0" fontId="44" fillId="0" borderId="16" xfId="0" quotePrefix="1" applyFont="1" applyBorder="1" applyAlignment="1">
      <alignment vertical="center"/>
    </xf>
    <xf numFmtId="0" fontId="44" fillId="0" borderId="17" xfId="0" quotePrefix="1" applyFont="1" applyBorder="1" applyAlignment="1">
      <alignment vertical="center"/>
    </xf>
    <xf numFmtId="0" fontId="46" fillId="0" borderId="12" xfId="0" applyFont="1" applyBorder="1" applyAlignment="1">
      <alignment horizontal="left" vertical="center"/>
    </xf>
    <xf numFmtId="0" fontId="44" fillId="0" borderId="4" xfId="0" applyFont="1" applyBorder="1" applyAlignment="1">
      <alignment horizontal="center" vertical="center"/>
    </xf>
    <xf numFmtId="0" fontId="44" fillId="0" borderId="6" xfId="0" applyFont="1" applyBorder="1" applyAlignment="1">
      <alignment horizontal="left" vertical="center"/>
    </xf>
    <xf numFmtId="0" fontId="44" fillId="0" borderId="14" xfId="0" applyFont="1" applyBorder="1" applyAlignment="1">
      <alignment vertical="center"/>
    </xf>
    <xf numFmtId="0" fontId="46" fillId="0" borderId="28" xfId="0" applyFont="1" applyBorder="1" applyAlignment="1">
      <alignment horizontal="left" vertical="center"/>
    </xf>
    <xf numFmtId="0" fontId="13" fillId="2" borderId="4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6" xfId="0" applyFont="1" applyFill="1" applyBorder="1" applyAlignment="1">
      <alignment horizontal="center"/>
    </xf>
    <xf numFmtId="0" fontId="11" fillId="4" borderId="34" xfId="0" applyFont="1" applyFill="1" applyBorder="1" applyAlignment="1">
      <alignment horizontal="center" vertical="center"/>
    </xf>
    <xf numFmtId="0" fontId="11" fillId="4" borderId="35" xfId="0" applyFont="1" applyFill="1" applyBorder="1" applyAlignment="1">
      <alignment horizontal="center" vertical="center"/>
    </xf>
    <xf numFmtId="0" fontId="11" fillId="4" borderId="6" xfId="0" applyFont="1" applyFill="1" applyBorder="1" applyAlignment="1">
      <alignment horizontal="center" vertical="center"/>
    </xf>
    <xf numFmtId="0" fontId="11" fillId="4" borderId="15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4" borderId="14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textRotation="255"/>
    </xf>
    <xf numFmtId="0" fontId="9" fillId="2" borderId="16" xfId="0" applyFont="1" applyFill="1" applyBorder="1" applyAlignment="1">
      <alignment horizontal="center" textRotation="255"/>
    </xf>
    <xf numFmtId="0" fontId="9" fillId="2" borderId="34" xfId="0" applyFont="1" applyFill="1" applyBorder="1" applyAlignment="1">
      <alignment horizontal="center" textRotation="255"/>
    </xf>
    <xf numFmtId="0" fontId="9" fillId="2" borderId="43" xfId="0" applyFont="1" applyFill="1" applyBorder="1" applyAlignment="1">
      <alignment horizontal="center" textRotation="255"/>
    </xf>
    <xf numFmtId="0" fontId="2" fillId="6" borderId="1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2" fillId="10" borderId="1" xfId="0" applyFont="1" applyFill="1" applyBorder="1" applyAlignment="1">
      <alignment horizontal="center" vertical="center"/>
    </xf>
    <xf numFmtId="0" fontId="2" fillId="10" borderId="3" xfId="0" applyFont="1" applyFill="1" applyBorder="1" applyAlignment="1">
      <alignment horizontal="center" vertical="center"/>
    </xf>
    <xf numFmtId="0" fontId="2" fillId="6" borderId="16" xfId="0" applyFont="1" applyFill="1" applyBorder="1" applyAlignment="1">
      <alignment horizontal="center" vertical="center"/>
    </xf>
    <xf numFmtId="0" fontId="2" fillId="6" borderId="17" xfId="0" applyFont="1" applyFill="1" applyBorder="1" applyAlignment="1">
      <alignment horizontal="center" vertical="center"/>
    </xf>
    <xf numFmtId="0" fontId="2" fillId="10" borderId="16" xfId="0" applyFont="1" applyFill="1" applyBorder="1" applyAlignment="1">
      <alignment horizontal="center" vertical="center"/>
    </xf>
    <xf numFmtId="0" fontId="2" fillId="10" borderId="17" xfId="0" applyFont="1" applyFill="1" applyBorder="1" applyAlignment="1">
      <alignment horizontal="center" vertical="center"/>
    </xf>
    <xf numFmtId="0" fontId="2" fillId="13" borderId="16" xfId="0" applyFont="1" applyFill="1" applyBorder="1" applyAlignment="1">
      <alignment horizontal="center" vertical="center"/>
    </xf>
    <xf numFmtId="0" fontId="2" fillId="13" borderId="17" xfId="0" applyFont="1" applyFill="1" applyBorder="1" applyAlignment="1">
      <alignment horizontal="center" vertical="center"/>
    </xf>
    <xf numFmtId="0" fontId="2" fillId="12" borderId="16" xfId="0" applyFont="1" applyFill="1" applyBorder="1" applyAlignment="1">
      <alignment horizontal="center" vertical="center"/>
    </xf>
    <xf numFmtId="0" fontId="2" fillId="12" borderId="17" xfId="0" applyFont="1" applyFill="1" applyBorder="1" applyAlignment="1">
      <alignment horizontal="center" vertical="center"/>
    </xf>
    <xf numFmtId="164" fontId="2" fillId="4" borderId="2" xfId="0" applyNumberFormat="1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164" fontId="2" fillId="14" borderId="2" xfId="0" applyNumberFormat="1" applyFont="1" applyFill="1" applyBorder="1" applyAlignment="1">
      <alignment horizontal="center" vertical="center"/>
    </xf>
    <xf numFmtId="164" fontId="2" fillId="14" borderId="37" xfId="0" applyNumberFormat="1" applyFont="1" applyFill="1" applyBorder="1" applyAlignment="1">
      <alignment horizontal="center" vertical="center"/>
    </xf>
    <xf numFmtId="0" fontId="2" fillId="4" borderId="34" xfId="0" applyFont="1" applyFill="1" applyBorder="1" applyAlignment="1">
      <alignment horizontal="center" vertical="center"/>
    </xf>
    <xf numFmtId="0" fontId="2" fillId="4" borderId="43" xfId="0" applyFont="1" applyFill="1" applyBorder="1" applyAlignment="1">
      <alignment horizontal="center" vertical="center"/>
    </xf>
    <xf numFmtId="0" fontId="2" fillId="4" borderId="34" xfId="0" applyFont="1" applyFill="1" applyBorder="1" applyAlignment="1">
      <alignment horizontal="center" vertical="center" wrapText="1"/>
    </xf>
    <xf numFmtId="0" fontId="2" fillId="4" borderId="43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/>
    </xf>
    <xf numFmtId="0" fontId="2" fillId="4" borderId="6" xfId="0" applyFont="1" applyFill="1" applyBorder="1" applyAlignment="1">
      <alignment horizontal="center" vertical="center"/>
    </xf>
    <xf numFmtId="0" fontId="2" fillId="4" borderId="16" xfId="0" applyFont="1" applyFill="1" applyBorder="1" applyAlignment="1">
      <alignment horizontal="center" vertical="center"/>
    </xf>
    <xf numFmtId="0" fontId="2" fillId="4" borderId="17" xfId="0" applyFont="1" applyFill="1" applyBorder="1" applyAlignment="1">
      <alignment horizontal="center" vertical="center"/>
    </xf>
    <xf numFmtId="164" fontId="2" fillId="2" borderId="2" xfId="0" applyNumberFormat="1" applyFont="1" applyFill="1" applyBorder="1" applyAlignment="1">
      <alignment horizontal="center" vertical="center"/>
    </xf>
    <xf numFmtId="164" fontId="2" fillId="2" borderId="37" xfId="0" applyNumberFormat="1" applyFont="1" applyFill="1" applyBorder="1" applyAlignment="1">
      <alignment horizontal="center" vertical="center"/>
    </xf>
    <xf numFmtId="164" fontId="2" fillId="7" borderId="2" xfId="0" applyNumberFormat="1" applyFont="1" applyFill="1" applyBorder="1" applyAlignment="1">
      <alignment horizontal="center" vertical="center"/>
    </xf>
    <xf numFmtId="164" fontId="2" fillId="7" borderId="37" xfId="0" applyNumberFormat="1" applyFont="1" applyFill="1" applyBorder="1" applyAlignment="1">
      <alignment horizontal="center" vertical="center"/>
    </xf>
    <xf numFmtId="0" fontId="2" fillId="14" borderId="1" xfId="0" applyFont="1" applyFill="1" applyBorder="1" applyAlignment="1">
      <alignment horizontal="center" vertical="center"/>
    </xf>
    <xf numFmtId="0" fontId="2" fillId="14" borderId="3" xfId="0" applyFont="1" applyFill="1" applyBorder="1" applyAlignment="1">
      <alignment horizontal="center" vertical="center"/>
    </xf>
    <xf numFmtId="0" fontId="11" fillId="12" borderId="4" xfId="0" applyFont="1" applyFill="1" applyBorder="1" applyAlignment="1">
      <alignment horizontal="center" vertical="center"/>
    </xf>
    <xf numFmtId="0" fontId="11" fillId="12" borderId="6" xfId="0" applyFont="1" applyFill="1" applyBorder="1" applyAlignment="1">
      <alignment horizontal="center" vertical="center"/>
    </xf>
    <xf numFmtId="0" fontId="2" fillId="14" borderId="26" xfId="0" applyFont="1" applyFill="1" applyBorder="1" applyAlignment="1">
      <alignment horizontal="center" vertical="center"/>
    </xf>
    <xf numFmtId="0" fontId="2" fillId="14" borderId="27" xfId="0" applyFont="1" applyFill="1" applyBorder="1" applyAlignment="1">
      <alignment horizontal="center" vertical="center"/>
    </xf>
    <xf numFmtId="0" fontId="11" fillId="10" borderId="1" xfId="0" applyFont="1" applyFill="1" applyBorder="1" applyAlignment="1">
      <alignment horizontal="center" vertical="center"/>
    </xf>
    <xf numFmtId="0" fontId="11" fillId="10" borderId="3" xfId="0" applyFont="1" applyFill="1" applyBorder="1" applyAlignment="1">
      <alignment horizontal="center" vertical="center"/>
    </xf>
    <xf numFmtId="0" fontId="2" fillId="13" borderId="1" xfId="0" applyFont="1" applyFill="1" applyBorder="1" applyAlignment="1">
      <alignment horizontal="center" vertical="center"/>
    </xf>
    <xf numFmtId="0" fontId="2" fillId="13" borderId="3" xfId="0" applyFont="1" applyFill="1" applyBorder="1" applyAlignment="1">
      <alignment horizontal="center" vertical="center"/>
    </xf>
    <xf numFmtId="0" fontId="2" fillId="12" borderId="1" xfId="0" applyFont="1" applyFill="1" applyBorder="1" applyAlignment="1">
      <alignment horizontal="center" vertical="center"/>
    </xf>
    <xf numFmtId="0" fontId="2" fillId="12" borderId="3" xfId="0" applyFont="1" applyFill="1" applyBorder="1" applyAlignment="1">
      <alignment horizontal="center" vertical="center"/>
    </xf>
    <xf numFmtId="0" fontId="2" fillId="16" borderId="1" xfId="0" applyFont="1" applyFill="1" applyBorder="1" applyAlignment="1">
      <alignment horizontal="center" vertical="center"/>
    </xf>
    <xf numFmtId="0" fontId="2" fillId="16" borderId="3" xfId="0" applyFont="1" applyFill="1" applyBorder="1" applyAlignment="1">
      <alignment horizontal="center" vertical="center"/>
    </xf>
    <xf numFmtId="0" fontId="11" fillId="10" borderId="4" xfId="0" applyFont="1" applyFill="1" applyBorder="1" applyAlignment="1">
      <alignment horizontal="center" vertical="center"/>
    </xf>
    <xf numFmtId="0" fontId="11" fillId="10" borderId="6" xfId="0" applyFont="1" applyFill="1" applyBorder="1" applyAlignment="1">
      <alignment horizontal="center" vertical="center"/>
    </xf>
    <xf numFmtId="0" fontId="2" fillId="16" borderId="16" xfId="0" applyFont="1" applyFill="1" applyBorder="1" applyAlignment="1">
      <alignment horizontal="center" vertical="center"/>
    </xf>
    <xf numFmtId="0" fontId="2" fillId="16" borderId="17" xfId="0" applyFont="1" applyFill="1" applyBorder="1" applyAlignment="1">
      <alignment horizontal="center" vertical="center"/>
    </xf>
    <xf numFmtId="0" fontId="11" fillId="12" borderId="14" xfId="0" applyFont="1" applyFill="1" applyBorder="1" applyAlignment="1">
      <alignment horizontal="center" vertical="center"/>
    </xf>
    <xf numFmtId="0" fontId="11" fillId="12" borderId="15" xfId="0" applyFont="1" applyFill="1" applyBorder="1" applyAlignment="1">
      <alignment horizontal="center" vertical="center"/>
    </xf>
    <xf numFmtId="0" fontId="11" fillId="10" borderId="16" xfId="0" applyFont="1" applyFill="1" applyBorder="1" applyAlignment="1">
      <alignment horizontal="center" vertical="center"/>
    </xf>
    <xf numFmtId="0" fontId="11" fillId="10" borderId="17" xfId="0" applyFont="1" applyFill="1" applyBorder="1" applyAlignment="1">
      <alignment horizontal="center" vertical="center"/>
    </xf>
    <xf numFmtId="0" fontId="2" fillId="14" borderId="4" xfId="0" applyFont="1" applyFill="1" applyBorder="1" applyAlignment="1">
      <alignment horizontal="center" vertical="center"/>
    </xf>
    <xf numFmtId="0" fontId="2" fillId="14" borderId="6" xfId="0" applyFont="1" applyFill="1" applyBorder="1" applyAlignment="1">
      <alignment horizontal="center" vertical="center"/>
    </xf>
    <xf numFmtId="0" fontId="2" fillId="15" borderId="4" xfId="0" applyFont="1" applyFill="1" applyBorder="1" applyAlignment="1">
      <alignment horizontal="center" vertical="center"/>
    </xf>
    <xf numFmtId="0" fontId="2" fillId="15" borderId="6" xfId="0" applyFont="1" applyFill="1" applyBorder="1" applyAlignment="1">
      <alignment horizontal="center" vertical="center"/>
    </xf>
    <xf numFmtId="0" fontId="2" fillId="15" borderId="1" xfId="0" applyFont="1" applyFill="1" applyBorder="1" applyAlignment="1">
      <alignment horizontal="center" vertical="center"/>
    </xf>
    <xf numFmtId="0" fontId="2" fillId="15" borderId="3" xfId="0" applyFont="1" applyFill="1" applyBorder="1" applyAlignment="1">
      <alignment horizontal="center" vertical="center"/>
    </xf>
    <xf numFmtId="0" fontId="2" fillId="7" borderId="1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7" borderId="3" xfId="0" applyFont="1" applyFill="1" applyBorder="1" applyAlignment="1">
      <alignment horizontal="center" vertical="center"/>
    </xf>
    <xf numFmtId="0" fontId="11" fillId="12" borderId="16" xfId="0" applyFont="1" applyFill="1" applyBorder="1" applyAlignment="1">
      <alignment horizontal="center" vertical="center"/>
    </xf>
    <xf numFmtId="0" fontId="11" fillId="12" borderId="17" xfId="0" applyFon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0" fontId="2" fillId="7" borderId="5" xfId="0" applyFont="1" applyFill="1" applyBorder="1" applyAlignment="1">
      <alignment horizontal="center" vertical="center"/>
    </xf>
    <xf numFmtId="0" fontId="2" fillId="7" borderId="6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13" fillId="12" borderId="39" xfId="0" applyFont="1" applyFill="1" applyBorder="1" applyAlignment="1">
      <alignment horizontal="center" vertical="center"/>
    </xf>
    <xf numFmtId="0" fontId="13" fillId="12" borderId="40" xfId="0" applyFont="1" applyFill="1" applyBorder="1" applyAlignment="1">
      <alignment horizontal="center" vertical="center"/>
    </xf>
    <xf numFmtId="0" fontId="13" fillId="10" borderId="39" xfId="0" applyFont="1" applyFill="1" applyBorder="1" applyAlignment="1">
      <alignment horizontal="center" vertical="center"/>
    </xf>
    <xf numFmtId="0" fontId="13" fillId="10" borderId="40" xfId="0" applyFont="1" applyFill="1" applyBorder="1" applyAlignment="1">
      <alignment horizontal="center" vertical="center"/>
    </xf>
    <xf numFmtId="0" fontId="12" fillId="6" borderId="1" xfId="0" applyFont="1" applyFill="1" applyBorder="1" applyAlignment="1">
      <alignment horizontal="center" vertical="center"/>
    </xf>
    <xf numFmtId="0" fontId="12" fillId="6" borderId="3" xfId="0" applyFont="1" applyFill="1" applyBorder="1" applyAlignment="1">
      <alignment horizontal="center" vertical="center"/>
    </xf>
    <xf numFmtId="0" fontId="9" fillId="7" borderId="1" xfId="0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0" fontId="13" fillId="12" borderId="16" xfId="0" applyFont="1" applyFill="1" applyBorder="1" applyAlignment="1">
      <alignment horizontal="center" vertical="center"/>
    </xf>
    <xf numFmtId="0" fontId="13" fillId="12" borderId="17" xfId="0" applyFont="1" applyFill="1" applyBorder="1" applyAlignment="1">
      <alignment horizontal="center" vertical="center"/>
    </xf>
    <xf numFmtId="0" fontId="13" fillId="10" borderId="16" xfId="0" applyFont="1" applyFill="1" applyBorder="1" applyAlignment="1">
      <alignment horizontal="center" vertical="center"/>
    </xf>
    <xf numFmtId="0" fontId="13" fillId="10" borderId="17" xfId="0" applyFont="1" applyFill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13" fillId="12" borderId="4" xfId="0" applyFont="1" applyFill="1" applyBorder="1" applyAlignment="1">
      <alignment horizontal="center" vertical="center"/>
    </xf>
    <xf numFmtId="0" fontId="13" fillId="12" borderId="6" xfId="0" applyFont="1" applyFill="1" applyBorder="1" applyAlignment="1">
      <alignment horizontal="center" vertical="center"/>
    </xf>
    <xf numFmtId="0" fontId="13" fillId="10" borderId="4" xfId="0" applyFont="1" applyFill="1" applyBorder="1" applyAlignment="1">
      <alignment horizontal="center" vertical="center"/>
    </xf>
    <xf numFmtId="0" fontId="13" fillId="10" borderId="6" xfId="0" applyFont="1" applyFill="1" applyBorder="1" applyAlignment="1">
      <alignment horizontal="center" vertical="center"/>
    </xf>
    <xf numFmtId="0" fontId="13" fillId="10" borderId="14" xfId="0" applyFont="1" applyFill="1" applyBorder="1" applyAlignment="1">
      <alignment horizontal="center" vertical="center"/>
    </xf>
    <xf numFmtId="0" fontId="13" fillId="10" borderId="0" xfId="0" applyFont="1" applyFill="1" applyAlignment="1">
      <alignment horizontal="center" vertical="center"/>
    </xf>
    <xf numFmtId="0" fontId="13" fillId="10" borderId="15" xfId="0" applyFont="1" applyFill="1" applyBorder="1" applyAlignment="1">
      <alignment horizontal="center" vertical="center"/>
    </xf>
    <xf numFmtId="0" fontId="13" fillId="10" borderId="18" xfId="0" applyFont="1" applyFill="1" applyBorder="1" applyAlignment="1">
      <alignment horizontal="center" vertical="center"/>
    </xf>
    <xf numFmtId="0" fontId="14" fillId="11" borderId="14" xfId="0" applyFont="1" applyFill="1" applyBorder="1" applyAlignment="1">
      <alignment horizontal="center" vertical="center"/>
    </xf>
    <xf numFmtId="0" fontId="14" fillId="11" borderId="15" xfId="0" applyFont="1" applyFill="1" applyBorder="1" applyAlignment="1">
      <alignment horizontal="center" vertical="center"/>
    </xf>
    <xf numFmtId="0" fontId="14" fillId="11" borderId="16" xfId="0" applyFont="1" applyFill="1" applyBorder="1" applyAlignment="1">
      <alignment horizontal="center" vertical="center"/>
    </xf>
    <xf numFmtId="0" fontId="14" fillId="11" borderId="17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10" borderId="2" xfId="0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/>
    </xf>
    <xf numFmtId="0" fontId="2" fillId="11" borderId="3" xfId="0" applyFont="1" applyFill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2" fillId="8" borderId="1" xfId="0" applyFont="1" applyFill="1" applyBorder="1" applyAlignment="1">
      <alignment horizontal="center" vertical="center"/>
    </xf>
    <xf numFmtId="0" fontId="2" fillId="8" borderId="2" xfId="0" applyFont="1" applyFill="1" applyBorder="1" applyAlignment="1">
      <alignment horizontal="center" vertical="center"/>
    </xf>
    <xf numFmtId="0" fontId="2" fillId="8" borderId="3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0" fontId="2" fillId="9" borderId="3" xfId="0" applyFont="1" applyFill="1" applyBorder="1" applyAlignment="1">
      <alignment horizontal="center" vertical="center"/>
    </xf>
    <xf numFmtId="0" fontId="15" fillId="10" borderId="16" xfId="0" applyFont="1" applyFill="1" applyBorder="1" applyAlignment="1">
      <alignment horizontal="center" vertical="center"/>
    </xf>
    <xf numFmtId="0" fontId="15" fillId="10" borderId="18" xfId="0" applyFont="1" applyFill="1" applyBorder="1" applyAlignment="1">
      <alignment horizontal="center" vertical="center"/>
    </xf>
    <xf numFmtId="0" fontId="15" fillId="10" borderId="17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4" fillId="17" borderId="31" xfId="0" applyFont="1" applyFill="1" applyBorder="1" applyAlignment="1">
      <alignment horizontal="center" vertical="center"/>
    </xf>
    <xf numFmtId="0" fontId="4" fillId="17" borderId="32" xfId="0" applyFont="1" applyFill="1" applyBorder="1" applyAlignment="1">
      <alignment horizontal="center" vertical="center"/>
    </xf>
    <xf numFmtId="0" fontId="4" fillId="17" borderId="33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9" fillId="7" borderId="2" xfId="0" applyFont="1" applyFill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18" fillId="7" borderId="1" xfId="0" applyFont="1" applyFill="1" applyBorder="1" applyAlignment="1">
      <alignment horizontal="center" vertical="center"/>
    </xf>
    <xf numFmtId="0" fontId="18" fillId="7" borderId="2" xfId="0" applyFont="1" applyFill="1" applyBorder="1" applyAlignment="1">
      <alignment horizontal="center" vertical="center"/>
    </xf>
    <xf numFmtId="0" fontId="18" fillId="7" borderId="3" xfId="0" applyFont="1" applyFill="1" applyBorder="1" applyAlignment="1">
      <alignment horizontal="center" vertical="center"/>
    </xf>
    <xf numFmtId="0" fontId="2" fillId="14" borderId="2" xfId="0" applyFont="1" applyFill="1" applyBorder="1" applyAlignment="1">
      <alignment horizontal="center" vertical="center"/>
    </xf>
    <xf numFmtId="0" fontId="2" fillId="14" borderId="5" xfId="0" applyFont="1" applyFill="1" applyBorder="1" applyAlignment="1">
      <alignment horizontal="center" vertical="center"/>
    </xf>
    <xf numFmtId="0" fontId="2" fillId="10" borderId="4" xfId="0" applyFont="1" applyFill="1" applyBorder="1" applyAlignment="1">
      <alignment horizontal="center" vertical="center"/>
    </xf>
    <xf numFmtId="0" fontId="2" fillId="10" borderId="6" xfId="0" applyFont="1" applyFill="1" applyBorder="1" applyAlignment="1">
      <alignment horizontal="center" vertical="center"/>
    </xf>
    <xf numFmtId="0" fontId="10" fillId="0" borderId="5" xfId="0" applyFont="1" applyBorder="1" applyAlignment="1">
      <alignment horizontal="left" vertical="center"/>
    </xf>
    <xf numFmtId="0" fontId="10" fillId="0" borderId="6" xfId="0" applyFont="1" applyBorder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15" xfId="0" applyFont="1" applyBorder="1" applyAlignment="1">
      <alignment horizontal="left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2" fillId="4" borderId="6" xfId="0" applyFont="1" applyFill="1" applyBorder="1" applyAlignment="1">
      <alignment horizontal="center" vertical="center" wrapText="1"/>
    </xf>
    <xf numFmtId="0" fontId="2" fillId="4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0" fontId="2" fillId="4" borderId="5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 wrapText="1"/>
    </xf>
    <xf numFmtId="164" fontId="2" fillId="7" borderId="1" xfId="0" applyNumberFormat="1" applyFont="1" applyFill="1" applyBorder="1" applyAlignment="1">
      <alignment horizontal="center" vertical="center"/>
    </xf>
    <xf numFmtId="164" fontId="2" fillId="14" borderId="1" xfId="0" applyNumberFormat="1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center" vertical="center"/>
    </xf>
    <xf numFmtId="164" fontId="2" fillId="4" borderId="3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10" fillId="0" borderId="18" xfId="0" applyFont="1" applyBorder="1" applyAlignment="1">
      <alignment horizontal="left" vertical="center"/>
    </xf>
    <xf numFmtId="0" fontId="10" fillId="0" borderId="17" xfId="0" applyFont="1" applyBorder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12" borderId="2" xfId="0" applyFont="1" applyFill="1" applyBorder="1" applyAlignment="1">
      <alignment horizontal="center" vertical="center"/>
    </xf>
    <xf numFmtId="0" fontId="20" fillId="12" borderId="1" xfId="0" applyFont="1" applyFill="1" applyBorder="1" applyAlignment="1">
      <alignment horizontal="center" vertical="center"/>
    </xf>
    <xf numFmtId="0" fontId="20" fillId="12" borderId="3" xfId="0" applyFont="1" applyFill="1" applyBorder="1" applyAlignment="1">
      <alignment horizontal="center" vertical="center"/>
    </xf>
    <xf numFmtId="0" fontId="20" fillId="6" borderId="1" xfId="0" applyFont="1" applyFill="1" applyBorder="1" applyAlignment="1">
      <alignment horizontal="center" vertical="center"/>
    </xf>
    <xf numFmtId="0" fontId="20" fillId="6" borderId="3" xfId="0" applyFont="1" applyFill="1" applyBorder="1" applyAlignment="1">
      <alignment horizontal="center" vertical="center"/>
    </xf>
    <xf numFmtId="0" fontId="20" fillId="10" borderId="1" xfId="0" applyFont="1" applyFill="1" applyBorder="1" applyAlignment="1">
      <alignment horizontal="center" vertical="center"/>
    </xf>
    <xf numFmtId="0" fontId="20" fillId="10" borderId="3" xfId="0" applyFont="1" applyFill="1" applyBorder="1" applyAlignment="1">
      <alignment horizontal="center" vertical="center"/>
    </xf>
    <xf numFmtId="0" fontId="20" fillId="6" borderId="16" xfId="0" applyFont="1" applyFill="1" applyBorder="1" applyAlignment="1">
      <alignment horizontal="center" vertical="center"/>
    </xf>
    <xf numFmtId="0" fontId="20" fillId="6" borderId="17" xfId="0" applyFont="1" applyFill="1" applyBorder="1" applyAlignment="1">
      <alignment horizontal="center" vertical="center"/>
    </xf>
    <xf numFmtId="0" fontId="20" fillId="10" borderId="16" xfId="0" applyFont="1" applyFill="1" applyBorder="1" applyAlignment="1">
      <alignment horizontal="center" vertical="center"/>
    </xf>
    <xf numFmtId="0" fontId="20" fillId="10" borderId="17" xfId="0" applyFont="1" applyFill="1" applyBorder="1" applyAlignment="1">
      <alignment horizontal="center" vertical="center"/>
    </xf>
    <xf numFmtId="0" fontId="20" fillId="13" borderId="16" xfId="0" applyFont="1" applyFill="1" applyBorder="1" applyAlignment="1">
      <alignment horizontal="center" vertical="center"/>
    </xf>
    <xf numFmtId="0" fontId="20" fillId="13" borderId="17" xfId="0" applyFont="1" applyFill="1" applyBorder="1" applyAlignment="1">
      <alignment horizontal="center" vertical="center"/>
    </xf>
    <xf numFmtId="0" fontId="20" fillId="12" borderId="16" xfId="0" applyFont="1" applyFill="1" applyBorder="1" applyAlignment="1">
      <alignment horizontal="center" vertical="center"/>
    </xf>
    <xf numFmtId="0" fontId="20" fillId="12" borderId="17" xfId="0" applyFont="1" applyFill="1" applyBorder="1" applyAlignment="1">
      <alignment horizontal="center" vertical="center"/>
    </xf>
    <xf numFmtId="0" fontId="20" fillId="14" borderId="1" xfId="0" applyFont="1" applyFill="1" applyBorder="1" applyAlignment="1">
      <alignment horizontal="center" vertical="center"/>
    </xf>
    <xf numFmtId="0" fontId="20" fillId="14" borderId="3" xfId="0" applyFont="1" applyFill="1" applyBorder="1" applyAlignment="1">
      <alignment horizontal="center" vertical="center"/>
    </xf>
    <xf numFmtId="0" fontId="20" fillId="13" borderId="1" xfId="0" applyFont="1" applyFill="1" applyBorder="1" applyAlignment="1">
      <alignment horizontal="center" vertical="center"/>
    </xf>
    <xf numFmtId="0" fontId="20" fillId="13" borderId="3" xfId="0" applyFont="1" applyFill="1" applyBorder="1" applyAlignment="1">
      <alignment horizontal="center" vertical="center"/>
    </xf>
    <xf numFmtId="0" fontId="20" fillId="16" borderId="16" xfId="0" applyFont="1" applyFill="1" applyBorder="1" applyAlignment="1">
      <alignment horizontal="center" vertical="center"/>
    </xf>
    <xf numFmtId="0" fontId="20" fillId="16" borderId="17" xfId="0" applyFont="1" applyFill="1" applyBorder="1" applyAlignment="1">
      <alignment horizontal="center" vertical="center"/>
    </xf>
    <xf numFmtId="0" fontId="20" fillId="12" borderId="14" xfId="0" applyFont="1" applyFill="1" applyBorder="1" applyAlignment="1">
      <alignment horizontal="center" vertical="center"/>
    </xf>
    <xf numFmtId="0" fontId="20" fillId="12" borderId="15" xfId="0" applyFont="1" applyFill="1" applyBorder="1" applyAlignment="1">
      <alignment horizontal="center" vertical="center"/>
    </xf>
    <xf numFmtId="0" fontId="22" fillId="0" borderId="32" xfId="0" applyFont="1" applyBorder="1" applyAlignment="1">
      <alignment horizontal="left" vertical="center"/>
    </xf>
    <xf numFmtId="0" fontId="22" fillId="0" borderId="33" xfId="0" applyFont="1" applyBorder="1" applyAlignment="1">
      <alignment horizontal="left" vertical="center"/>
    </xf>
    <xf numFmtId="0" fontId="22" fillId="0" borderId="13" xfId="0" applyFont="1" applyBorder="1" applyAlignment="1">
      <alignment horizontal="left" vertical="center"/>
    </xf>
    <xf numFmtId="0" fontId="22" fillId="0" borderId="40" xfId="0" applyFont="1" applyBorder="1" applyAlignment="1">
      <alignment horizontal="left" vertical="center"/>
    </xf>
    <xf numFmtId="0" fontId="20" fillId="12" borderId="66" xfId="0" applyFont="1" applyFill="1" applyBorder="1" applyAlignment="1">
      <alignment horizontal="center" vertical="center"/>
    </xf>
    <xf numFmtId="0" fontId="20" fillId="12" borderId="48" xfId="0" applyFont="1" applyFill="1" applyBorder="1" applyAlignment="1">
      <alignment horizontal="center" vertical="center"/>
    </xf>
    <xf numFmtId="0" fontId="20" fillId="12" borderId="49" xfId="0" applyFont="1" applyFill="1" applyBorder="1" applyAlignment="1">
      <alignment horizontal="center" vertical="center"/>
    </xf>
    <xf numFmtId="0" fontId="22" fillId="0" borderId="5" xfId="0" applyFont="1" applyBorder="1" applyAlignment="1">
      <alignment horizontal="left" vertical="center"/>
    </xf>
    <xf numFmtId="0" fontId="22" fillId="0" borderId="6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2" fillId="0" borderId="15" xfId="0" applyFont="1" applyBorder="1" applyAlignment="1">
      <alignment horizontal="left" vertical="center"/>
    </xf>
    <xf numFmtId="0" fontId="22" fillId="0" borderId="18" xfId="0" applyFont="1" applyBorder="1" applyAlignment="1">
      <alignment horizontal="left" vertical="center"/>
    </xf>
    <xf numFmtId="0" fontId="22" fillId="0" borderId="17" xfId="0" applyFont="1" applyBorder="1" applyAlignment="1">
      <alignment horizontal="left" vertical="center"/>
    </xf>
    <xf numFmtId="0" fontId="20" fillId="16" borderId="1" xfId="0" applyFont="1" applyFill="1" applyBorder="1" applyAlignment="1">
      <alignment horizontal="center" vertical="center"/>
    </xf>
    <xf numFmtId="0" fontId="20" fillId="16" borderId="3" xfId="0" applyFont="1" applyFill="1" applyBorder="1" applyAlignment="1">
      <alignment horizontal="center" vertical="center"/>
    </xf>
    <xf numFmtId="0" fontId="20" fillId="10" borderId="4" xfId="0" applyFont="1" applyFill="1" applyBorder="1" applyAlignment="1">
      <alignment horizontal="center" vertical="center"/>
    </xf>
    <xf numFmtId="0" fontId="20" fillId="10" borderId="6" xfId="0" applyFont="1" applyFill="1" applyBorder="1" applyAlignment="1">
      <alignment horizontal="center" vertical="center"/>
    </xf>
    <xf numFmtId="0" fontId="20" fillId="14" borderId="26" xfId="0" applyFont="1" applyFill="1" applyBorder="1" applyAlignment="1">
      <alignment horizontal="center" vertical="center"/>
    </xf>
    <xf numFmtId="0" fontId="20" fillId="14" borderId="2" xfId="0" applyFont="1" applyFill="1" applyBorder="1" applyAlignment="1">
      <alignment horizontal="center" vertical="center"/>
    </xf>
    <xf numFmtId="0" fontId="20" fillId="14" borderId="27" xfId="0" applyFont="1" applyFill="1" applyBorder="1" applyAlignment="1">
      <alignment horizontal="center" vertical="center"/>
    </xf>
    <xf numFmtId="0" fontId="22" fillId="0" borderId="0" xfId="0" applyFont="1" applyAlignment="1">
      <alignment horizontal="left" vertical="center" wrapText="1"/>
    </xf>
    <xf numFmtId="0" fontId="22" fillId="0" borderId="15" xfId="0" applyFont="1" applyBorder="1" applyAlignment="1">
      <alignment horizontal="left" vertical="center" wrapText="1"/>
    </xf>
    <xf numFmtId="0" fontId="20" fillId="15" borderId="1" xfId="0" applyFont="1" applyFill="1" applyBorder="1" applyAlignment="1">
      <alignment horizontal="center" vertical="center"/>
    </xf>
    <xf numFmtId="0" fontId="20" fillId="15" borderId="3" xfId="0" applyFont="1" applyFill="1" applyBorder="1" applyAlignment="1">
      <alignment horizontal="center" vertical="center"/>
    </xf>
    <xf numFmtId="0" fontId="21" fillId="0" borderId="14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0" fontId="20" fillId="14" borderId="4" xfId="0" applyFont="1" applyFill="1" applyBorder="1" applyAlignment="1">
      <alignment horizontal="center" vertical="center"/>
    </xf>
    <xf numFmtId="0" fontId="20" fillId="14" borderId="6" xfId="0" applyFont="1" applyFill="1" applyBorder="1" applyAlignment="1">
      <alignment horizontal="center" vertical="center"/>
    </xf>
    <xf numFmtId="0" fontId="20" fillId="15" borderId="4" xfId="0" applyFont="1" applyFill="1" applyBorder="1" applyAlignment="1">
      <alignment horizontal="center" vertical="center"/>
    </xf>
    <xf numFmtId="0" fontId="20" fillId="15" borderId="6" xfId="0" applyFont="1" applyFill="1" applyBorder="1" applyAlignment="1">
      <alignment horizontal="center" vertical="center"/>
    </xf>
    <xf numFmtId="0" fontId="20" fillId="14" borderId="5" xfId="0" applyFont="1" applyFill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0" borderId="18" xfId="0" applyFont="1" applyBorder="1" applyAlignment="1">
      <alignment horizontal="center" vertical="center"/>
    </xf>
    <xf numFmtId="0" fontId="21" fillId="0" borderId="17" xfId="0" applyFont="1" applyBorder="1" applyAlignment="1">
      <alignment horizontal="center" vertical="center"/>
    </xf>
    <xf numFmtId="0" fontId="20" fillId="7" borderId="1" xfId="0" applyFont="1" applyFill="1" applyBorder="1" applyAlignment="1">
      <alignment horizontal="center" vertical="center"/>
    </xf>
    <xf numFmtId="0" fontId="20" fillId="7" borderId="2" xfId="0" applyFont="1" applyFill="1" applyBorder="1" applyAlignment="1">
      <alignment horizontal="center" vertical="center"/>
    </xf>
    <xf numFmtId="0" fontId="20" fillId="7" borderId="3" xfId="0" applyFont="1" applyFill="1" applyBorder="1" applyAlignment="1">
      <alignment horizontal="center" vertical="center"/>
    </xf>
    <xf numFmtId="0" fontId="20" fillId="12" borderId="39" xfId="0" applyFont="1" applyFill="1" applyBorder="1" applyAlignment="1">
      <alignment horizontal="center" vertical="center"/>
    </xf>
    <xf numFmtId="0" fontId="20" fillId="12" borderId="40" xfId="0" applyFont="1" applyFill="1" applyBorder="1" applyAlignment="1">
      <alignment horizontal="center" vertical="center"/>
    </xf>
    <xf numFmtId="0" fontId="20" fillId="10" borderId="39" xfId="0" applyFont="1" applyFill="1" applyBorder="1" applyAlignment="1">
      <alignment horizontal="center" vertical="center"/>
    </xf>
    <xf numFmtId="0" fontId="20" fillId="10" borderId="40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7" borderId="4" xfId="0" applyFont="1" applyFill="1" applyBorder="1" applyAlignment="1">
      <alignment horizontal="center" vertical="center"/>
    </xf>
    <xf numFmtId="0" fontId="20" fillId="7" borderId="5" xfId="0" applyFont="1" applyFill="1" applyBorder="1" applyAlignment="1">
      <alignment horizontal="center" vertical="center"/>
    </xf>
    <xf numFmtId="0" fontId="20" fillId="7" borderId="6" xfId="0" applyFont="1" applyFill="1" applyBorder="1" applyAlignment="1">
      <alignment horizontal="center" vertical="center"/>
    </xf>
    <xf numFmtId="0" fontId="20" fillId="12" borderId="4" xfId="0" applyFont="1" applyFill="1" applyBorder="1" applyAlignment="1">
      <alignment horizontal="center" vertical="center"/>
    </xf>
    <xf numFmtId="0" fontId="20" fillId="12" borderId="6" xfId="0" applyFont="1" applyFill="1" applyBorder="1" applyAlignment="1">
      <alignment horizontal="center" vertical="center"/>
    </xf>
    <xf numFmtId="0" fontId="20" fillId="0" borderId="16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0" fontId="20" fillId="0" borderId="18" xfId="0" applyFont="1" applyBorder="1" applyAlignment="1">
      <alignment horizontal="center" vertical="center"/>
    </xf>
    <xf numFmtId="0" fontId="20" fillId="10" borderId="14" xfId="0" applyFont="1" applyFill="1" applyBorder="1" applyAlignment="1">
      <alignment horizontal="center" vertical="center"/>
    </xf>
    <xf numFmtId="0" fontId="20" fillId="10" borderId="0" xfId="0" applyFont="1" applyFill="1" applyAlignment="1">
      <alignment horizontal="center" vertical="center"/>
    </xf>
    <xf numFmtId="0" fontId="20" fillId="10" borderId="15" xfId="0" applyFont="1" applyFill="1" applyBorder="1" applyAlignment="1">
      <alignment horizontal="center" vertical="center"/>
    </xf>
    <xf numFmtId="0" fontId="20" fillId="10" borderId="18" xfId="0" applyFont="1" applyFill="1" applyBorder="1" applyAlignment="1">
      <alignment horizontal="center" vertical="center"/>
    </xf>
    <xf numFmtId="0" fontId="20" fillId="11" borderId="14" xfId="0" applyFont="1" applyFill="1" applyBorder="1" applyAlignment="1">
      <alignment horizontal="center" vertical="center"/>
    </xf>
    <xf numFmtId="0" fontId="20" fillId="11" borderId="15" xfId="0" applyFont="1" applyFill="1" applyBorder="1" applyAlignment="1">
      <alignment horizontal="center" vertical="center"/>
    </xf>
    <xf numFmtId="0" fontId="20" fillId="11" borderId="16" xfId="0" applyFont="1" applyFill="1" applyBorder="1" applyAlignment="1">
      <alignment horizontal="center" vertical="center"/>
    </xf>
    <xf numFmtId="0" fontId="20" fillId="11" borderId="17" xfId="0" applyFont="1" applyFill="1" applyBorder="1" applyAlignment="1">
      <alignment horizontal="center" vertical="center"/>
    </xf>
    <xf numFmtId="0" fontId="20" fillId="0" borderId="16" xfId="0" applyFont="1" applyBorder="1" applyAlignment="1">
      <alignment horizontal="left" vertical="center"/>
    </xf>
    <xf numFmtId="0" fontId="20" fillId="0" borderId="17" xfId="0" applyFont="1" applyBorder="1" applyAlignment="1">
      <alignment horizontal="left" vertical="center"/>
    </xf>
    <xf numFmtId="0" fontId="20" fillId="4" borderId="1" xfId="0" applyFont="1" applyFill="1" applyBorder="1" applyAlignment="1">
      <alignment horizontal="center" vertical="center"/>
    </xf>
    <xf numFmtId="0" fontId="20" fillId="4" borderId="3" xfId="0" applyFont="1" applyFill="1" applyBorder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0" fillId="10" borderId="2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/>
    </xf>
    <xf numFmtId="0" fontId="20" fillId="11" borderId="3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left" vertical="center"/>
    </xf>
    <xf numFmtId="0" fontId="20" fillId="0" borderId="6" xfId="0" applyFont="1" applyBorder="1" applyAlignment="1">
      <alignment horizontal="left" vertical="center"/>
    </xf>
    <xf numFmtId="0" fontId="20" fillId="8" borderId="1" xfId="0" applyFont="1" applyFill="1" applyBorder="1" applyAlignment="1">
      <alignment horizontal="center" vertical="center"/>
    </xf>
    <xf numFmtId="0" fontId="20" fillId="8" borderId="2" xfId="0" applyFont="1" applyFill="1" applyBorder="1" applyAlignment="1">
      <alignment horizontal="center" vertical="center"/>
    </xf>
    <xf numFmtId="0" fontId="20" fillId="8" borderId="3" xfId="0" applyFont="1" applyFill="1" applyBorder="1" applyAlignment="1">
      <alignment horizontal="center" vertical="center"/>
    </xf>
    <xf numFmtId="0" fontId="20" fillId="9" borderId="1" xfId="0" applyFont="1" applyFill="1" applyBorder="1" applyAlignment="1">
      <alignment horizontal="center" vertical="center"/>
    </xf>
    <xf numFmtId="0" fontId="20" fillId="9" borderId="3" xfId="0" applyFont="1" applyFill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9" fillId="12" borderId="4" xfId="0" applyFont="1" applyFill="1" applyBorder="1" applyAlignment="1">
      <alignment horizontal="center" vertical="center"/>
    </xf>
    <xf numFmtId="0" fontId="29" fillId="12" borderId="6" xfId="0" applyFont="1" applyFill="1" applyBorder="1" applyAlignment="1">
      <alignment horizontal="center" vertical="center"/>
    </xf>
    <xf numFmtId="0" fontId="29" fillId="12" borderId="1" xfId="0" applyFont="1" applyFill="1" applyBorder="1" applyAlignment="1">
      <alignment horizontal="center" vertical="center"/>
    </xf>
    <xf numFmtId="0" fontId="29" fillId="12" borderId="2" xfId="0" applyFont="1" applyFill="1" applyBorder="1" applyAlignment="1">
      <alignment horizontal="center" vertical="center"/>
    </xf>
    <xf numFmtId="0" fontId="29" fillId="12" borderId="3" xfId="0" applyFont="1" applyFill="1" applyBorder="1" applyAlignment="1">
      <alignment horizontal="center" vertical="center"/>
    </xf>
    <xf numFmtId="0" fontId="29" fillId="12" borderId="39" xfId="0" applyFont="1" applyFill="1" applyBorder="1" applyAlignment="1">
      <alignment horizontal="center" vertical="center"/>
    </xf>
    <xf numFmtId="0" fontId="29" fillId="12" borderId="40" xfId="0" applyFont="1" applyFill="1" applyBorder="1" applyAlignment="1">
      <alignment horizontal="center" vertical="center"/>
    </xf>
    <xf numFmtId="164" fontId="4" fillId="4" borderId="1" xfId="0" applyNumberFormat="1" applyFont="1" applyFill="1" applyBorder="1" applyAlignment="1">
      <alignment horizontal="center" vertical="center"/>
    </xf>
    <xf numFmtId="164" fontId="4" fillId="4" borderId="3" xfId="0" applyNumberFormat="1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/>
    </xf>
    <xf numFmtId="0" fontId="29" fillId="13" borderId="1" xfId="0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horizontal="center" vertical="center"/>
    </xf>
    <xf numFmtId="0" fontId="29" fillId="13" borderId="16" xfId="0" applyFont="1" applyFill="1" applyBorder="1" applyAlignment="1">
      <alignment horizontal="center" vertical="center"/>
    </xf>
    <xf numFmtId="0" fontId="29" fillId="13" borderId="17" xfId="0" applyFont="1" applyFill="1" applyBorder="1" applyAlignment="1">
      <alignment horizontal="center" vertical="center"/>
    </xf>
    <xf numFmtId="0" fontId="29" fillId="12" borderId="16" xfId="0" applyFont="1" applyFill="1" applyBorder="1" applyAlignment="1">
      <alignment horizontal="center" vertical="center"/>
    </xf>
    <xf numFmtId="0" fontId="29" fillId="12" borderId="17" xfId="0" applyFont="1" applyFill="1" applyBorder="1" applyAlignment="1">
      <alignment horizontal="center" vertical="center"/>
    </xf>
    <xf numFmtId="0" fontId="29" fillId="10" borderId="1" xfId="0" applyFont="1" applyFill="1" applyBorder="1" applyAlignment="1">
      <alignment horizontal="center" vertical="center"/>
    </xf>
    <xf numFmtId="0" fontId="29" fillId="10" borderId="2" xfId="0" applyFont="1" applyFill="1" applyBorder="1" applyAlignment="1">
      <alignment horizontal="center" vertical="center"/>
    </xf>
    <xf numFmtId="0" fontId="29" fillId="10" borderId="3" xfId="0" applyFont="1" applyFill="1" applyBorder="1" applyAlignment="1">
      <alignment horizontal="center" vertical="center"/>
    </xf>
    <xf numFmtId="0" fontId="29" fillId="4" borderId="4" xfId="0" applyFont="1" applyFill="1" applyBorder="1" applyAlignment="1">
      <alignment horizontal="center" vertical="center" wrapText="1"/>
    </xf>
    <xf numFmtId="0" fontId="29" fillId="4" borderId="5" xfId="0" applyFont="1" applyFill="1" applyBorder="1" applyAlignment="1">
      <alignment horizontal="center" vertical="center" wrapText="1"/>
    </xf>
    <xf numFmtId="0" fontId="29" fillId="4" borderId="6" xfId="0" applyFont="1" applyFill="1" applyBorder="1" applyAlignment="1">
      <alignment horizontal="center" vertical="center" wrapText="1"/>
    </xf>
    <xf numFmtId="0" fontId="29" fillId="4" borderId="16" xfId="0" applyFont="1" applyFill="1" applyBorder="1" applyAlignment="1">
      <alignment horizontal="center" vertical="center" wrapText="1"/>
    </xf>
    <xf numFmtId="0" fontId="29" fillId="4" borderId="18" xfId="0" applyFont="1" applyFill="1" applyBorder="1" applyAlignment="1">
      <alignment horizontal="center" vertical="center" wrapText="1"/>
    </xf>
    <xf numFmtId="0" fontId="29" fillId="4" borderId="17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0" fontId="4" fillId="7" borderId="1" xfId="0" applyFont="1" applyFill="1" applyBorder="1" applyAlignment="1">
      <alignment horizontal="center" vertical="center"/>
    </xf>
    <xf numFmtId="0" fontId="4" fillId="7" borderId="2" xfId="0" applyFont="1" applyFill="1" applyBorder="1" applyAlignment="1">
      <alignment horizontal="center" vertical="center"/>
    </xf>
    <xf numFmtId="0" fontId="4" fillId="7" borderId="3" xfId="0" applyFont="1" applyFill="1" applyBorder="1" applyAlignment="1">
      <alignment horizontal="center" vertical="center"/>
    </xf>
    <xf numFmtId="0" fontId="4" fillId="14" borderId="1" xfId="0" applyFont="1" applyFill="1" applyBorder="1" applyAlignment="1">
      <alignment horizontal="center" vertical="center"/>
    </xf>
    <xf numFmtId="0" fontId="4" fillId="14" borderId="2" xfId="0" applyFont="1" applyFill="1" applyBorder="1" applyAlignment="1">
      <alignment horizontal="center" vertical="center"/>
    </xf>
    <xf numFmtId="0" fontId="4" fillId="14" borderId="3" xfId="0" applyFont="1" applyFill="1" applyBorder="1" applyAlignment="1">
      <alignment horizontal="center" vertical="center"/>
    </xf>
    <xf numFmtId="0" fontId="29" fillId="21" borderId="1" xfId="0" applyFont="1" applyFill="1" applyBorder="1" applyAlignment="1">
      <alignment horizontal="center" vertical="center"/>
    </xf>
    <xf numFmtId="0" fontId="29" fillId="21" borderId="3" xfId="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29" fillId="4" borderId="34" xfId="0" applyFont="1" applyFill="1" applyBorder="1" applyAlignment="1">
      <alignment horizontal="center" vertical="center" wrapText="1"/>
    </xf>
    <xf numFmtId="0" fontId="29" fillId="4" borderId="43" xfId="0" applyFont="1" applyFill="1" applyBorder="1" applyAlignment="1">
      <alignment horizontal="center" vertical="center" wrapText="1"/>
    </xf>
    <xf numFmtId="164" fontId="4" fillId="14" borderId="1" xfId="0" applyNumberFormat="1" applyFont="1" applyFill="1" applyBorder="1" applyAlignment="1">
      <alignment horizontal="center" vertical="center"/>
    </xf>
    <xf numFmtId="164" fontId="4" fillId="14" borderId="2" xfId="0" applyNumberFormat="1" applyFont="1" applyFill="1" applyBorder="1" applyAlignment="1">
      <alignment horizontal="center" vertical="center"/>
    </xf>
    <xf numFmtId="164" fontId="4" fillId="7" borderId="1" xfId="0" applyNumberFormat="1" applyFont="1" applyFill="1" applyBorder="1" applyAlignment="1">
      <alignment horizontal="center" vertical="center"/>
    </xf>
    <xf numFmtId="164" fontId="4" fillId="7" borderId="2" xfId="0" applyNumberFormat="1" applyFont="1" applyFill="1" applyBorder="1" applyAlignment="1">
      <alignment horizontal="center" vertical="center"/>
    </xf>
    <xf numFmtId="0" fontId="29" fillId="6" borderId="1" xfId="0" applyFont="1" applyFill="1" applyBorder="1" applyAlignment="1">
      <alignment horizontal="center" vertical="center"/>
    </xf>
    <xf numFmtId="0" fontId="29" fillId="6" borderId="3" xfId="0" applyFont="1" applyFill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4" fontId="4" fillId="2" borderId="2" xfId="0" applyNumberFormat="1" applyFont="1" applyFill="1" applyBorder="1" applyAlignment="1">
      <alignment horizontal="center" vertical="center"/>
    </xf>
    <xf numFmtId="0" fontId="29" fillId="6" borderId="16" xfId="0" applyFont="1" applyFill="1" applyBorder="1" applyAlignment="1">
      <alignment horizontal="center" vertical="center"/>
    </xf>
    <xf numFmtId="0" fontId="29" fillId="6" borderId="17" xfId="0" applyFont="1" applyFill="1" applyBorder="1" applyAlignment="1">
      <alignment horizontal="center" vertical="center"/>
    </xf>
    <xf numFmtId="0" fontId="29" fillId="10" borderId="16" xfId="0" applyFont="1" applyFill="1" applyBorder="1" applyAlignment="1">
      <alignment horizontal="center" vertical="center"/>
    </xf>
    <xf numFmtId="0" fontId="29" fillId="10" borderId="17" xfId="0" applyFont="1" applyFill="1" applyBorder="1" applyAlignment="1">
      <alignment horizontal="center" vertical="center"/>
    </xf>
    <xf numFmtId="0" fontId="29" fillId="16" borderId="16" xfId="0" applyFont="1" applyFill="1" applyBorder="1" applyAlignment="1">
      <alignment horizontal="center" vertical="center"/>
    </xf>
    <xf numFmtId="0" fontId="29" fillId="16" borderId="17" xfId="0" applyFont="1" applyFill="1" applyBorder="1" applyAlignment="1">
      <alignment horizontal="center" vertical="center"/>
    </xf>
    <xf numFmtId="0" fontId="29" fillId="16" borderId="1" xfId="0" applyFont="1" applyFill="1" applyBorder="1" applyAlignment="1">
      <alignment horizontal="center" vertical="center"/>
    </xf>
    <xf numFmtId="0" fontId="29" fillId="16" borderId="3" xfId="0" applyFont="1" applyFill="1" applyBorder="1" applyAlignment="1">
      <alignment horizontal="center" vertical="center"/>
    </xf>
    <xf numFmtId="0" fontId="29" fillId="10" borderId="4" xfId="0" applyFont="1" applyFill="1" applyBorder="1" applyAlignment="1">
      <alignment horizontal="center" vertical="center"/>
    </xf>
    <xf numFmtId="0" fontId="29" fillId="10" borderId="6" xfId="0" applyFont="1" applyFill="1" applyBorder="1" applyAlignment="1">
      <alignment horizontal="center" vertical="center"/>
    </xf>
    <xf numFmtId="0" fontId="29" fillId="8" borderId="1" xfId="0" applyFont="1" applyFill="1" applyBorder="1" applyAlignment="1">
      <alignment horizontal="center" vertical="center"/>
    </xf>
    <xf numFmtId="0" fontId="29" fillId="8" borderId="3" xfId="0" applyFont="1" applyFill="1" applyBorder="1" applyAlignment="1">
      <alignment horizontal="center" vertical="center"/>
    </xf>
    <xf numFmtId="0" fontId="29" fillId="10" borderId="26" xfId="0" applyFont="1" applyFill="1" applyBorder="1" applyAlignment="1">
      <alignment horizontal="center" vertical="center"/>
    </xf>
    <xf numFmtId="0" fontId="29" fillId="10" borderId="27" xfId="0" applyFont="1" applyFill="1" applyBorder="1" applyAlignment="1">
      <alignment horizontal="center" vertical="center"/>
    </xf>
    <xf numFmtId="0" fontId="30" fillId="0" borderId="5" xfId="0" applyFont="1" applyBorder="1" applyAlignment="1">
      <alignment horizontal="left" vertical="center"/>
    </xf>
    <xf numFmtId="0" fontId="30" fillId="0" borderId="6" xfId="0" applyFont="1" applyBorder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30" fillId="0" borderId="15" xfId="0" applyFont="1" applyBorder="1" applyAlignment="1">
      <alignment horizontal="left" vertical="center"/>
    </xf>
    <xf numFmtId="0" fontId="30" fillId="0" borderId="0" xfId="0" applyFont="1" applyAlignment="1">
      <alignment horizontal="left" vertical="center" wrapText="1"/>
    </xf>
    <xf numFmtId="0" fontId="30" fillId="0" borderId="15" xfId="0" applyFont="1" applyBorder="1" applyAlignment="1">
      <alignment horizontal="left" vertical="center" wrapText="1"/>
    </xf>
    <xf numFmtId="0" fontId="4" fillId="0" borderId="14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29" fillId="8" borderId="4" xfId="0" applyFont="1" applyFill="1" applyBorder="1" applyAlignment="1">
      <alignment horizontal="center" vertical="center"/>
    </xf>
    <xf numFmtId="0" fontId="29" fillId="8" borderId="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29" fillId="10" borderId="39" xfId="0" applyFont="1" applyFill="1" applyBorder="1" applyAlignment="1">
      <alignment horizontal="center" vertical="center"/>
    </xf>
    <xf numFmtId="0" fontId="29" fillId="10" borderId="40" xfId="0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29" fillId="12" borderId="5" xfId="0" applyFont="1" applyFill="1" applyBorder="1" applyAlignment="1">
      <alignment horizontal="center" vertical="center"/>
    </xf>
    <xf numFmtId="0" fontId="29" fillId="10" borderId="5" xfId="0" applyFont="1" applyFill="1" applyBorder="1" applyAlignment="1">
      <alignment horizontal="center" vertical="center"/>
    </xf>
    <xf numFmtId="0" fontId="30" fillId="12" borderId="4" xfId="0" applyFont="1" applyFill="1" applyBorder="1" applyAlignment="1">
      <alignment horizontal="center" vertical="center"/>
    </xf>
    <xf numFmtId="0" fontId="30" fillId="12" borderId="6" xfId="0" applyFont="1" applyFill="1" applyBorder="1" applyAlignment="1">
      <alignment horizontal="center" vertical="center"/>
    </xf>
    <xf numFmtId="0" fontId="30" fillId="10" borderId="4" xfId="0" applyFont="1" applyFill="1" applyBorder="1" applyAlignment="1">
      <alignment horizontal="center" vertical="center"/>
    </xf>
    <xf numFmtId="0" fontId="30" fillId="10" borderId="6" xfId="0" applyFont="1" applyFill="1" applyBorder="1" applyAlignment="1">
      <alignment horizontal="center" vertical="center"/>
    </xf>
    <xf numFmtId="0" fontId="15" fillId="10" borderId="14" xfId="0" applyFont="1" applyFill="1" applyBorder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15" fillId="10" borderId="15" xfId="0" applyFont="1" applyFill="1" applyBorder="1" applyAlignment="1">
      <alignment horizontal="center" vertical="center"/>
    </xf>
    <xf numFmtId="0" fontId="15" fillId="11" borderId="14" xfId="0" applyFont="1" applyFill="1" applyBorder="1" applyAlignment="1">
      <alignment horizontal="center" vertical="center"/>
    </xf>
    <xf numFmtId="0" fontId="15" fillId="11" borderId="15" xfId="0" applyFont="1" applyFill="1" applyBorder="1" applyAlignment="1">
      <alignment horizontal="center" vertical="center"/>
    </xf>
    <xf numFmtId="0" fontId="15" fillId="11" borderId="16" xfId="0" applyFont="1" applyFill="1" applyBorder="1" applyAlignment="1">
      <alignment horizontal="center" vertical="center"/>
    </xf>
    <xf numFmtId="0" fontId="15" fillId="11" borderId="17" xfId="0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/>
    </xf>
    <xf numFmtId="0" fontId="4" fillId="6" borderId="3" xfId="0" applyFont="1" applyFill="1" applyBorder="1" applyAlignment="1">
      <alignment horizontal="center" vertical="center"/>
    </xf>
    <xf numFmtId="0" fontId="15" fillId="4" borderId="1" xfId="0" applyFont="1" applyFill="1" applyBorder="1" applyAlignment="1">
      <alignment horizontal="center" vertical="center"/>
    </xf>
    <xf numFmtId="0" fontId="15" fillId="4" borderId="3" xfId="0" applyFont="1" applyFill="1" applyBorder="1" applyAlignment="1">
      <alignment horizontal="center" vertical="center"/>
    </xf>
    <xf numFmtId="0" fontId="15" fillId="10" borderId="1" xfId="0" applyFont="1" applyFill="1" applyBorder="1" applyAlignment="1">
      <alignment horizontal="center" vertical="center"/>
    </xf>
    <xf numFmtId="0" fontId="15" fillId="10" borderId="2" xfId="0" applyFont="1" applyFill="1" applyBorder="1" applyAlignment="1">
      <alignment horizontal="center" vertical="center"/>
    </xf>
    <xf numFmtId="0" fontId="15" fillId="10" borderId="3" xfId="0" applyFont="1" applyFill="1" applyBorder="1" applyAlignment="1">
      <alignment horizontal="center" vertical="center"/>
    </xf>
    <xf numFmtId="0" fontId="15" fillId="11" borderId="1" xfId="0" applyFont="1" applyFill="1" applyBorder="1" applyAlignment="1">
      <alignment horizontal="center" vertical="center"/>
    </xf>
    <xf numFmtId="0" fontId="15" fillId="11" borderId="3" xfId="0" applyFont="1" applyFill="1" applyBorder="1" applyAlignment="1">
      <alignment horizontal="center" vertical="center"/>
    </xf>
    <xf numFmtId="165" fontId="15" fillId="10" borderId="5" xfId="0" applyNumberFormat="1" applyFont="1" applyFill="1" applyBorder="1" applyAlignment="1">
      <alignment horizontal="right" vertical="center"/>
    </xf>
    <xf numFmtId="165" fontId="15" fillId="10" borderId="5" xfId="0" applyNumberFormat="1" applyFont="1" applyFill="1" applyBorder="1" applyAlignment="1">
      <alignment horizontal="left" vertical="center"/>
    </xf>
    <xf numFmtId="0" fontId="15" fillId="4" borderId="2" xfId="0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/>
    </xf>
    <xf numFmtId="0" fontId="15" fillId="5" borderId="3" xfId="0" applyFont="1" applyFill="1" applyBorder="1" applyAlignment="1">
      <alignment horizontal="center" vertical="center"/>
    </xf>
    <xf numFmtId="0" fontId="4" fillId="8" borderId="1" xfId="0" applyFont="1" applyFill="1" applyBorder="1" applyAlignment="1">
      <alignment horizontal="center" vertical="center"/>
    </xf>
    <xf numFmtId="0" fontId="4" fillId="8" borderId="2" xfId="0" applyFont="1" applyFill="1" applyBorder="1" applyAlignment="1">
      <alignment horizontal="center" vertical="center"/>
    </xf>
    <xf numFmtId="0" fontId="4" fillId="8" borderId="3" xfId="0" applyFont="1" applyFill="1" applyBorder="1" applyAlignment="1">
      <alignment horizontal="center" vertical="center"/>
    </xf>
    <xf numFmtId="0" fontId="15" fillId="9" borderId="1" xfId="0" applyFont="1" applyFill="1" applyBorder="1" applyAlignment="1">
      <alignment horizontal="center" vertical="center"/>
    </xf>
    <xf numFmtId="0" fontId="15" fillId="9" borderId="3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15" fillId="3" borderId="3" xfId="0" applyFont="1" applyFill="1" applyBorder="1" applyAlignment="1">
      <alignment horizontal="center" vertical="center"/>
    </xf>
    <xf numFmtId="0" fontId="33" fillId="17" borderId="68" xfId="0" applyFont="1" applyFill="1" applyBorder="1" applyAlignment="1">
      <alignment horizontal="center" vertical="center"/>
    </xf>
    <xf numFmtId="0" fontId="33" fillId="17" borderId="69" xfId="0" applyFont="1" applyFill="1" applyBorder="1" applyAlignment="1">
      <alignment horizontal="center" vertical="center"/>
    </xf>
    <xf numFmtId="0" fontId="33" fillId="17" borderId="57" xfId="0" applyFont="1" applyFill="1" applyBorder="1" applyAlignment="1">
      <alignment horizontal="center" vertical="center"/>
    </xf>
    <xf numFmtId="0" fontId="5" fillId="0" borderId="62" xfId="0" applyFont="1" applyBorder="1" applyAlignment="1">
      <alignment horizontal="center" vertical="center"/>
    </xf>
    <xf numFmtId="0" fontId="5" fillId="0" borderId="70" xfId="0" applyFont="1" applyBorder="1" applyAlignment="1">
      <alignment horizontal="center" vertical="center"/>
    </xf>
    <xf numFmtId="0" fontId="5" fillId="0" borderId="55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0" fontId="34" fillId="0" borderId="5" xfId="0" applyFont="1" applyBorder="1" applyAlignment="1">
      <alignment horizontal="center" vertical="center"/>
    </xf>
    <xf numFmtId="0" fontId="34" fillId="0" borderId="6" xfId="0" applyFont="1" applyBorder="1" applyAlignment="1">
      <alignment horizontal="center" vertical="center"/>
    </xf>
    <xf numFmtId="165" fontId="15" fillId="3" borderId="74" xfId="0" applyNumberFormat="1" applyFont="1" applyFill="1" applyBorder="1" applyAlignment="1">
      <alignment horizontal="right" vertical="center"/>
    </xf>
    <xf numFmtId="165" fontId="15" fillId="3" borderId="74" xfId="0" applyNumberFormat="1" applyFont="1" applyFill="1" applyBorder="1" applyAlignment="1">
      <alignment horizontal="left" vertical="center"/>
    </xf>
    <xf numFmtId="0" fontId="35" fillId="2" borderId="1" xfId="0" applyFont="1" applyFill="1" applyBorder="1" applyAlignment="1">
      <alignment horizontal="center" vertical="center"/>
    </xf>
    <xf numFmtId="0" fontId="35" fillId="2" borderId="3" xfId="0" applyFont="1" applyFill="1" applyBorder="1" applyAlignment="1">
      <alignment horizontal="center" vertical="center"/>
    </xf>
    <xf numFmtId="0" fontId="35" fillId="3" borderId="1" xfId="0" applyFont="1" applyFill="1" applyBorder="1" applyAlignment="1">
      <alignment horizontal="center" vertical="center"/>
    </xf>
    <xf numFmtId="0" fontId="35" fillId="3" borderId="2" xfId="0" applyFont="1" applyFill="1" applyBorder="1" applyAlignment="1">
      <alignment horizontal="center" vertical="center"/>
    </xf>
    <xf numFmtId="0" fontId="35" fillId="3" borderId="3" xfId="0" applyFont="1" applyFill="1" applyBorder="1" applyAlignment="1">
      <alignment horizontal="center" vertical="center"/>
    </xf>
    <xf numFmtId="0" fontId="35" fillId="4" borderId="1" xfId="0" applyFont="1" applyFill="1" applyBorder="1" applyAlignment="1">
      <alignment horizontal="center" vertical="center"/>
    </xf>
    <xf numFmtId="0" fontId="35" fillId="4" borderId="2" xfId="0" applyFont="1" applyFill="1" applyBorder="1" applyAlignment="1">
      <alignment horizontal="center" vertical="center"/>
    </xf>
    <xf numFmtId="0" fontId="35" fillId="4" borderId="3" xfId="0" applyFont="1" applyFill="1" applyBorder="1" applyAlignment="1">
      <alignment horizontal="center" vertical="center"/>
    </xf>
    <xf numFmtId="0" fontId="35" fillId="5" borderId="1" xfId="0" applyFont="1" applyFill="1" applyBorder="1" applyAlignment="1">
      <alignment horizontal="center" vertical="center"/>
    </xf>
    <xf numFmtId="0" fontId="35" fillId="5" borderId="3" xfId="0" applyFont="1" applyFill="1" applyBorder="1" applyAlignment="1">
      <alignment horizontal="center" vertical="center"/>
    </xf>
    <xf numFmtId="0" fontId="39" fillId="0" borderId="16" xfId="0" applyFont="1" applyBorder="1" applyAlignment="1">
      <alignment horizontal="center" vertical="center"/>
    </xf>
    <xf numFmtId="0" fontId="39" fillId="0" borderId="17" xfId="0" applyFont="1" applyBorder="1" applyAlignment="1">
      <alignment horizontal="center" vertical="center"/>
    </xf>
    <xf numFmtId="0" fontId="39" fillId="0" borderId="18" xfId="0" applyFont="1" applyBorder="1" applyAlignment="1">
      <alignment horizontal="center" vertical="center"/>
    </xf>
    <xf numFmtId="0" fontId="39" fillId="6" borderId="1" xfId="0" applyFont="1" applyFill="1" applyBorder="1" applyAlignment="1">
      <alignment horizontal="center" vertical="center"/>
    </xf>
    <xf numFmtId="0" fontId="39" fillId="6" borderId="3" xfId="0" applyFont="1" applyFill="1" applyBorder="1" applyAlignment="1">
      <alignment horizontal="center" vertical="center"/>
    </xf>
    <xf numFmtId="0" fontId="39" fillId="7" borderId="1" xfId="0" applyFont="1" applyFill="1" applyBorder="1" applyAlignment="1">
      <alignment horizontal="center" vertical="center"/>
    </xf>
    <xf numFmtId="0" fontId="39" fillId="7" borderId="2" xfId="0" applyFont="1" applyFill="1" applyBorder="1" applyAlignment="1">
      <alignment horizontal="center" vertical="center"/>
    </xf>
    <xf numFmtId="0" fontId="39" fillId="7" borderId="3" xfId="0" applyFont="1" applyFill="1" applyBorder="1" applyAlignment="1">
      <alignment horizontal="center" vertical="center"/>
    </xf>
    <xf numFmtId="0" fontId="39" fillId="8" borderId="1" xfId="0" applyFont="1" applyFill="1" applyBorder="1" applyAlignment="1">
      <alignment horizontal="center" vertical="center"/>
    </xf>
    <xf numFmtId="0" fontId="39" fillId="8" borderId="2" xfId="0" applyFont="1" applyFill="1" applyBorder="1" applyAlignment="1">
      <alignment horizontal="center" vertical="center"/>
    </xf>
    <xf numFmtId="0" fontId="39" fillId="8" borderId="3" xfId="0" applyFont="1" applyFill="1" applyBorder="1" applyAlignment="1">
      <alignment horizontal="center" vertical="center"/>
    </xf>
    <xf numFmtId="0" fontId="35" fillId="9" borderId="1" xfId="0" applyFont="1" applyFill="1" applyBorder="1" applyAlignment="1">
      <alignment horizontal="center" vertical="center"/>
    </xf>
    <xf numFmtId="0" fontId="35" fillId="9" borderId="3" xfId="0" applyFont="1" applyFill="1" applyBorder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6" xfId="0" applyFont="1" applyBorder="1" applyAlignment="1">
      <alignment horizontal="center" vertical="center"/>
    </xf>
    <xf numFmtId="0" fontId="39" fillId="0" borderId="5" xfId="0" applyFont="1" applyBorder="1" applyAlignment="1">
      <alignment horizontal="center" vertical="center"/>
    </xf>
    <xf numFmtId="0" fontId="41" fillId="7" borderId="1" xfId="0" applyFont="1" applyFill="1" applyBorder="1" applyAlignment="1">
      <alignment horizontal="center" vertical="center"/>
    </xf>
    <xf numFmtId="0" fontId="41" fillId="7" borderId="2" xfId="0" applyFont="1" applyFill="1" applyBorder="1" applyAlignment="1">
      <alignment horizontal="center" vertical="center"/>
    </xf>
    <xf numFmtId="0" fontId="41" fillId="7" borderId="3" xfId="0" applyFont="1" applyFill="1" applyBorder="1" applyAlignment="1">
      <alignment horizontal="center" vertical="center"/>
    </xf>
    <xf numFmtId="0" fontId="35" fillId="5" borderId="2" xfId="0" applyFont="1" applyFill="1" applyBorder="1" applyAlignment="1">
      <alignment horizontal="center" vertical="center"/>
    </xf>
    <xf numFmtId="0" fontId="35" fillId="10" borderId="4" xfId="0" applyFont="1" applyFill="1" applyBorder="1" applyAlignment="1">
      <alignment horizontal="center" vertical="center"/>
    </xf>
    <xf numFmtId="0" fontId="35" fillId="10" borderId="5" xfId="0" applyFont="1" applyFill="1" applyBorder="1" applyAlignment="1">
      <alignment horizontal="center" vertical="center"/>
    </xf>
    <xf numFmtId="0" fontId="35" fillId="10" borderId="6" xfId="0" applyFont="1" applyFill="1" applyBorder="1" applyAlignment="1">
      <alignment horizontal="center" vertical="center"/>
    </xf>
    <xf numFmtId="0" fontId="35" fillId="10" borderId="16" xfId="0" applyFont="1" applyFill="1" applyBorder="1" applyAlignment="1">
      <alignment horizontal="center" vertical="center"/>
    </xf>
    <xf numFmtId="0" fontId="35" fillId="10" borderId="18" xfId="0" applyFont="1" applyFill="1" applyBorder="1" applyAlignment="1">
      <alignment horizontal="center" vertical="center"/>
    </xf>
    <xf numFmtId="0" fontId="35" fillId="10" borderId="17" xfId="0" applyFont="1" applyFill="1" applyBorder="1" applyAlignment="1">
      <alignment horizontal="center" vertical="center"/>
    </xf>
    <xf numFmtId="0" fontId="39" fillId="11" borderId="4" xfId="0" applyFont="1" applyFill="1" applyBorder="1" applyAlignment="1">
      <alignment horizontal="center" vertical="center" wrapText="1"/>
    </xf>
    <xf numFmtId="0" fontId="39" fillId="11" borderId="6" xfId="0" applyFont="1" applyFill="1" applyBorder="1" applyAlignment="1">
      <alignment horizontal="center" vertical="center" wrapText="1"/>
    </xf>
    <xf numFmtId="0" fontId="39" fillId="11" borderId="16" xfId="0" applyFont="1" applyFill="1" applyBorder="1" applyAlignment="1">
      <alignment horizontal="center" vertical="center" wrapText="1"/>
    </xf>
    <xf numFmtId="0" fontId="39" fillId="11" borderId="17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center" vertical="center"/>
    </xf>
    <xf numFmtId="0" fontId="41" fillId="5" borderId="68" xfId="0" applyFont="1" applyFill="1" applyBorder="1" applyAlignment="1">
      <alignment horizontal="center" vertical="center"/>
    </xf>
    <xf numFmtId="0" fontId="41" fillId="5" borderId="57" xfId="0" applyFont="1" applyFill="1" applyBorder="1" applyAlignment="1">
      <alignment horizontal="center" vertical="center"/>
    </xf>
    <xf numFmtId="0" fontId="43" fillId="0" borderId="4" xfId="0" applyFont="1" applyBorder="1" applyAlignment="1">
      <alignment horizontal="center" vertical="center"/>
    </xf>
    <xf numFmtId="0" fontId="43" fillId="0" borderId="5" xfId="0" applyFont="1" applyBorder="1" applyAlignment="1">
      <alignment horizontal="center" vertical="center"/>
    </xf>
    <xf numFmtId="0" fontId="43" fillId="0" borderId="6" xfId="0" applyFont="1" applyBorder="1" applyAlignment="1">
      <alignment horizontal="center" vertical="center"/>
    </xf>
    <xf numFmtId="0" fontId="41" fillId="12" borderId="1" xfId="0" applyFont="1" applyFill="1" applyBorder="1" applyAlignment="1">
      <alignment horizontal="center" vertical="center"/>
    </xf>
    <xf numFmtId="0" fontId="41" fillId="12" borderId="3" xfId="0" applyFont="1" applyFill="1" applyBorder="1" applyAlignment="1">
      <alignment horizontal="center" vertical="center"/>
    </xf>
    <xf numFmtId="0" fontId="41" fillId="8" borderId="1" xfId="0" applyFont="1" applyFill="1" applyBorder="1" applyAlignment="1">
      <alignment horizontal="center" vertical="center"/>
    </xf>
    <xf numFmtId="0" fontId="41" fillId="8" borderId="3" xfId="0" applyFont="1" applyFill="1" applyBorder="1" applyAlignment="1">
      <alignment horizontal="center" vertical="center"/>
    </xf>
    <xf numFmtId="0" fontId="41" fillId="12" borderId="4" xfId="0" applyFont="1" applyFill="1" applyBorder="1" applyAlignment="1">
      <alignment horizontal="center" vertical="center"/>
    </xf>
    <xf numFmtId="0" fontId="41" fillId="12" borderId="6" xfId="0" applyFont="1" applyFill="1" applyBorder="1" applyAlignment="1">
      <alignment horizontal="center" vertical="center"/>
    </xf>
    <xf numFmtId="0" fontId="40" fillId="12" borderId="44" xfId="0" applyFont="1" applyFill="1" applyBorder="1" applyAlignment="1">
      <alignment horizontal="center" vertical="center"/>
    </xf>
    <xf numFmtId="0" fontId="40" fillId="12" borderId="45" xfId="0" applyFont="1" applyFill="1" applyBorder="1" applyAlignment="1">
      <alignment horizontal="center" vertical="center"/>
    </xf>
    <xf numFmtId="0" fontId="40" fillId="10" borderId="44" xfId="0" applyFont="1" applyFill="1" applyBorder="1" applyAlignment="1">
      <alignment horizontal="center" vertical="center"/>
    </xf>
    <xf numFmtId="0" fontId="40" fillId="10" borderId="45" xfId="0" applyFont="1" applyFill="1" applyBorder="1" applyAlignment="1">
      <alignment horizontal="center" vertical="center"/>
    </xf>
    <xf numFmtId="0" fontId="41" fillId="5" borderId="1" xfId="0" applyFont="1" applyFill="1" applyBorder="1" applyAlignment="1">
      <alignment horizontal="center" vertical="center"/>
    </xf>
    <xf numFmtId="0" fontId="41" fillId="5" borderId="2" xfId="0" applyFont="1" applyFill="1" applyBorder="1" applyAlignment="1">
      <alignment horizontal="center" vertical="center"/>
    </xf>
    <xf numFmtId="0" fontId="41" fillId="5" borderId="3" xfId="0" applyFont="1" applyFill="1" applyBorder="1" applyAlignment="1">
      <alignment horizontal="center" vertical="center"/>
    </xf>
    <xf numFmtId="0" fontId="41" fillId="12" borderId="71" xfId="0" applyFont="1" applyFill="1" applyBorder="1" applyAlignment="1">
      <alignment horizontal="center" vertical="center"/>
    </xf>
    <xf numFmtId="0" fontId="41" fillId="12" borderId="56" xfId="0" applyFont="1" applyFill="1" applyBorder="1" applyAlignment="1">
      <alignment horizontal="center" vertical="center"/>
    </xf>
    <xf numFmtId="0" fontId="41" fillId="10" borderId="71" xfId="0" applyFont="1" applyFill="1" applyBorder="1" applyAlignment="1">
      <alignment horizontal="center" vertical="center"/>
    </xf>
    <xf numFmtId="0" fontId="41" fillId="10" borderId="56" xfId="0" applyFont="1" applyFill="1" applyBorder="1" applyAlignment="1">
      <alignment horizontal="center" vertical="center"/>
    </xf>
    <xf numFmtId="0" fontId="41" fillId="10" borderId="1" xfId="0" applyFont="1" applyFill="1" applyBorder="1" applyAlignment="1">
      <alignment horizontal="center" vertical="center"/>
    </xf>
    <xf numFmtId="0" fontId="41" fillId="10" borderId="3" xfId="0" applyFont="1" applyFill="1" applyBorder="1" applyAlignment="1">
      <alignment horizontal="center" vertical="center"/>
    </xf>
    <xf numFmtId="0" fontId="41" fillId="10" borderId="4" xfId="0" applyFont="1" applyFill="1" applyBorder="1" applyAlignment="1">
      <alignment horizontal="center" vertical="center"/>
    </xf>
    <xf numFmtId="0" fontId="41" fillId="10" borderId="6" xfId="0" applyFont="1" applyFill="1" applyBorder="1" applyAlignment="1">
      <alignment horizontal="center" vertical="center"/>
    </xf>
    <xf numFmtId="0" fontId="41" fillId="12" borderId="16" xfId="0" applyFont="1" applyFill="1" applyBorder="1" applyAlignment="1">
      <alignment horizontal="center" vertical="center"/>
    </xf>
    <xf numFmtId="0" fontId="41" fillId="12" borderId="17" xfId="0" applyFont="1" applyFill="1" applyBorder="1" applyAlignment="1">
      <alignment horizontal="center" vertical="center"/>
    </xf>
    <xf numFmtId="0" fontId="41" fillId="10" borderId="16" xfId="0" applyFont="1" applyFill="1" applyBorder="1" applyAlignment="1">
      <alignment horizontal="center" vertical="center"/>
    </xf>
    <xf numFmtId="0" fontId="41" fillId="10" borderId="17" xfId="0" applyFont="1" applyFill="1" applyBorder="1" applyAlignment="1">
      <alignment horizontal="center" vertical="center"/>
    </xf>
    <xf numFmtId="0" fontId="41" fillId="6" borderId="1" xfId="0" applyFont="1" applyFill="1" applyBorder="1" applyAlignment="1">
      <alignment horizontal="center" vertical="center"/>
    </xf>
    <xf numFmtId="0" fontId="41" fillId="6" borderId="3" xfId="0" applyFont="1" applyFill="1" applyBorder="1" applyAlignment="1">
      <alignment horizontal="center" vertical="center"/>
    </xf>
    <xf numFmtId="0" fontId="41" fillId="13" borderId="1" xfId="0" applyFont="1" applyFill="1" applyBorder="1" applyAlignment="1">
      <alignment horizontal="center" vertical="center"/>
    </xf>
    <xf numFmtId="0" fontId="41" fillId="13" borderId="3" xfId="0" applyFont="1" applyFill="1" applyBorder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41" fillId="16" borderId="1" xfId="0" applyFont="1" applyFill="1" applyBorder="1" applyAlignment="1">
      <alignment horizontal="center" vertical="center"/>
    </xf>
    <xf numFmtId="0" fontId="41" fillId="16" borderId="3" xfId="0" applyFont="1" applyFill="1" applyBorder="1" applyAlignment="1">
      <alignment horizontal="center" vertical="center"/>
    </xf>
    <xf numFmtId="0" fontId="38" fillId="0" borderId="18" xfId="0" applyFont="1" applyBorder="1" applyAlignment="1">
      <alignment horizontal="center" vertical="center"/>
    </xf>
    <xf numFmtId="0" fontId="41" fillId="4" borderId="4" xfId="0" applyFont="1" applyFill="1" applyBorder="1" applyAlignment="1">
      <alignment horizontal="center" vertical="center" wrapText="1"/>
    </xf>
    <xf numFmtId="0" fontId="41" fillId="4" borderId="5" xfId="0" applyFont="1" applyFill="1" applyBorder="1" applyAlignment="1">
      <alignment horizontal="center" vertical="center" wrapText="1"/>
    </xf>
    <xf numFmtId="0" fontId="41" fillId="4" borderId="6" xfId="0" applyFont="1" applyFill="1" applyBorder="1" applyAlignment="1">
      <alignment horizontal="center" vertical="center" wrapText="1"/>
    </xf>
    <xf numFmtId="0" fontId="41" fillId="4" borderId="16" xfId="0" applyFont="1" applyFill="1" applyBorder="1" applyAlignment="1">
      <alignment horizontal="center" vertical="center" wrapText="1"/>
    </xf>
    <xf numFmtId="0" fontId="41" fillId="4" borderId="18" xfId="0" applyFont="1" applyFill="1" applyBorder="1" applyAlignment="1">
      <alignment horizontal="center" vertical="center" wrapText="1"/>
    </xf>
    <xf numFmtId="0" fontId="41" fillId="4" borderId="17" xfId="0" applyFont="1" applyFill="1" applyBorder="1" applyAlignment="1">
      <alignment horizontal="center" vertical="center" wrapText="1"/>
    </xf>
    <xf numFmtId="0" fontId="41" fillId="4" borderId="34" xfId="0" applyFont="1" applyFill="1" applyBorder="1" applyAlignment="1">
      <alignment horizontal="center" vertical="center" wrapText="1"/>
    </xf>
    <xf numFmtId="0" fontId="41" fillId="4" borderId="43" xfId="0" applyFont="1" applyFill="1" applyBorder="1" applyAlignment="1">
      <alignment horizontal="center" vertical="center" wrapText="1"/>
    </xf>
    <xf numFmtId="0" fontId="41" fillId="22" borderId="4" xfId="0" applyFont="1" applyFill="1" applyBorder="1" applyAlignment="1">
      <alignment horizontal="center" vertical="center" wrapText="1"/>
    </xf>
    <xf numFmtId="0" fontId="41" fillId="22" borderId="6" xfId="0" applyFont="1" applyFill="1" applyBorder="1" applyAlignment="1">
      <alignment horizontal="center" vertical="center" wrapText="1"/>
    </xf>
    <xf numFmtId="0" fontId="41" fillId="22" borderId="16" xfId="0" applyFont="1" applyFill="1" applyBorder="1" applyAlignment="1">
      <alignment horizontal="center" vertical="center" wrapText="1"/>
    </xf>
    <xf numFmtId="0" fontId="41" fillId="22" borderId="17" xfId="0" applyFont="1" applyFill="1" applyBorder="1" applyAlignment="1">
      <alignment horizontal="center" vertical="center" wrapText="1"/>
    </xf>
    <xf numFmtId="0" fontId="49" fillId="0" borderId="0" xfId="0" applyFont="1" applyAlignment="1">
      <alignment horizontal="center" vertical="center"/>
    </xf>
    <xf numFmtId="0" fontId="39" fillId="4" borderId="1" xfId="0" applyFont="1" applyFill="1" applyBorder="1" applyAlignment="1">
      <alignment horizontal="center" vertical="center"/>
    </xf>
    <xf numFmtId="0" fontId="39" fillId="4" borderId="2" xfId="0" applyFont="1" applyFill="1" applyBorder="1" applyAlignment="1">
      <alignment horizontal="center" vertical="center"/>
    </xf>
    <xf numFmtId="0" fontId="39" fillId="4" borderId="3" xfId="0" applyFont="1" applyFill="1" applyBorder="1" applyAlignment="1">
      <alignment horizontal="center" vertical="center"/>
    </xf>
    <xf numFmtId="164" fontId="39" fillId="22" borderId="1" xfId="0" applyNumberFormat="1" applyFont="1" applyFill="1" applyBorder="1" applyAlignment="1">
      <alignment horizontal="center" vertical="center"/>
    </xf>
    <xf numFmtId="164" fontId="39" fillId="22" borderId="3" xfId="0" applyNumberFormat="1" applyFont="1" applyFill="1" applyBorder="1" applyAlignment="1">
      <alignment horizontal="center" vertical="center"/>
    </xf>
    <xf numFmtId="164" fontId="39" fillId="19" borderId="1" xfId="0" applyNumberFormat="1" applyFont="1" applyFill="1" applyBorder="1" applyAlignment="1">
      <alignment horizontal="center" vertical="center"/>
    </xf>
    <xf numFmtId="164" fontId="39" fillId="19" borderId="3" xfId="0" applyNumberFormat="1" applyFont="1" applyFill="1" applyBorder="1" applyAlignment="1">
      <alignment horizontal="center" vertical="center"/>
    </xf>
    <xf numFmtId="164" fontId="39" fillId="2" borderId="1" xfId="0" applyNumberFormat="1" applyFont="1" applyFill="1" applyBorder="1" applyAlignment="1">
      <alignment horizontal="center" vertical="center"/>
    </xf>
    <xf numFmtId="164" fontId="39" fillId="2" borderId="3" xfId="0" applyNumberFormat="1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  <xf numFmtId="0" fontId="39" fillId="14" borderId="2" xfId="0" applyFont="1" applyFill="1" applyBorder="1" applyAlignment="1">
      <alignment horizontal="center" vertical="center"/>
    </xf>
    <xf numFmtId="0" fontId="39" fillId="14" borderId="3" xfId="0" applyFont="1" applyFill="1" applyBorder="1" applyAlignment="1">
      <alignment horizontal="center" vertical="center"/>
    </xf>
    <xf numFmtId="164" fontId="39" fillId="23" borderId="1" xfId="0" applyNumberFormat="1" applyFont="1" applyFill="1" applyBorder="1" applyAlignment="1">
      <alignment horizontal="center" vertical="center"/>
    </xf>
    <xf numFmtId="164" fontId="39" fillId="23" borderId="3" xfId="0" applyNumberFormat="1" applyFont="1" applyFill="1" applyBorder="1" applyAlignment="1">
      <alignment horizontal="center" vertical="center"/>
    </xf>
    <xf numFmtId="164" fontId="39" fillId="12" borderId="1" xfId="0" applyNumberFormat="1" applyFont="1" applyFill="1" applyBorder="1" applyAlignment="1">
      <alignment horizontal="center" vertical="center"/>
    </xf>
    <xf numFmtId="164" fontId="39" fillId="12" borderId="3" xfId="0" applyNumberFormat="1" applyFont="1" applyFill="1" applyBorder="1" applyAlignment="1">
      <alignment horizontal="center" vertical="center"/>
    </xf>
    <xf numFmtId="164" fontId="39" fillId="7" borderId="1" xfId="0" applyNumberFormat="1" applyFont="1" applyFill="1" applyBorder="1" applyAlignment="1">
      <alignment horizontal="center" vertical="center"/>
    </xf>
    <xf numFmtId="164" fontId="39" fillId="7" borderId="3" xfId="0" applyNumberFormat="1" applyFont="1" applyFill="1" applyBorder="1" applyAlignment="1">
      <alignment horizontal="center" vertical="center"/>
    </xf>
    <xf numFmtId="164" fontId="39" fillId="14" borderId="1" xfId="0" applyNumberFormat="1" applyFont="1" applyFill="1" applyBorder="1" applyAlignment="1">
      <alignment horizontal="center" vertical="center"/>
    </xf>
    <xf numFmtId="164" fontId="39" fillId="14" borderId="3" xfId="0" applyNumberFormat="1" applyFont="1" applyFill="1" applyBorder="1" applyAlignment="1">
      <alignment horizontal="center" vertical="center"/>
    </xf>
    <xf numFmtId="0" fontId="39" fillId="2" borderId="1" xfId="0" applyFont="1" applyFill="1" applyBorder="1" applyAlignment="1">
      <alignment horizontal="center" vertical="center"/>
    </xf>
    <xf numFmtId="0" fontId="39" fillId="2" borderId="2" xfId="0" applyFont="1" applyFill="1" applyBorder="1" applyAlignment="1">
      <alignment horizontal="center" vertical="center"/>
    </xf>
    <xf numFmtId="0" fontId="39" fillId="2" borderId="3" xfId="0" applyFont="1" applyFill="1" applyBorder="1" applyAlignment="1">
      <alignment horizontal="center" vertical="center"/>
    </xf>
    <xf numFmtId="164" fontId="39" fillId="24" borderId="1" xfId="0" applyNumberFormat="1" applyFont="1" applyFill="1" applyBorder="1" applyAlignment="1">
      <alignment horizontal="center" vertical="center"/>
    </xf>
    <xf numFmtId="164" fontId="39" fillId="24" borderId="3" xfId="0" applyNumberFormat="1" applyFont="1" applyFill="1" applyBorder="1" applyAlignment="1">
      <alignment horizontal="center" vertical="center"/>
    </xf>
    <xf numFmtId="0" fontId="55" fillId="25" borderId="4" xfId="0" applyFont="1" applyFill="1" applyBorder="1" applyAlignment="1">
      <alignment horizontal="center" vertical="center"/>
    </xf>
    <xf numFmtId="0" fontId="55" fillId="25" borderId="5" xfId="0" applyFont="1" applyFill="1" applyBorder="1" applyAlignment="1">
      <alignment horizontal="center" vertical="center"/>
    </xf>
    <xf numFmtId="0" fontId="55" fillId="25" borderId="6" xfId="0" applyFont="1" applyFill="1" applyBorder="1" applyAlignment="1">
      <alignment horizontal="center" vertical="center"/>
    </xf>
    <xf numFmtId="0" fontId="55" fillId="25" borderId="14" xfId="0" applyFont="1" applyFill="1" applyBorder="1" applyAlignment="1">
      <alignment horizontal="center" vertical="center"/>
    </xf>
    <xf numFmtId="0" fontId="55" fillId="25" borderId="0" xfId="0" applyFont="1" applyFill="1" applyAlignment="1">
      <alignment horizontal="center" vertical="center"/>
    </xf>
    <xf numFmtId="0" fontId="55" fillId="25" borderId="15" xfId="0" applyFont="1" applyFill="1" applyBorder="1" applyAlignment="1">
      <alignment horizontal="center" vertical="center"/>
    </xf>
    <xf numFmtId="0" fontId="55" fillId="25" borderId="16" xfId="0" applyFont="1" applyFill="1" applyBorder="1" applyAlignment="1">
      <alignment horizontal="center" vertical="center"/>
    </xf>
    <xf numFmtId="0" fontId="55" fillId="25" borderId="18" xfId="0" applyFont="1" applyFill="1" applyBorder="1" applyAlignment="1">
      <alignment horizontal="center" vertical="center"/>
    </xf>
    <xf numFmtId="0" fontId="55" fillId="25" borderId="17" xfId="0" applyFont="1" applyFill="1" applyBorder="1" applyAlignment="1">
      <alignment horizontal="center" vertical="center"/>
    </xf>
    <xf numFmtId="0" fontId="14" fillId="18" borderId="66" xfId="0" applyFont="1" applyFill="1" applyBorder="1" applyAlignment="1">
      <alignment horizontal="center" vertical="center"/>
    </xf>
    <xf numFmtId="0" fontId="14" fillId="18" borderId="48" xfId="0" applyFont="1" applyFill="1" applyBorder="1" applyAlignment="1">
      <alignment horizontal="center" vertical="center"/>
    </xf>
    <xf numFmtId="0" fontId="14" fillId="18" borderId="49" xfId="0" applyFont="1" applyFill="1" applyBorder="1" applyAlignment="1">
      <alignment horizontal="center" vertical="center"/>
    </xf>
    <xf numFmtId="0" fontId="14" fillId="25" borderId="66" xfId="0" applyFont="1" applyFill="1" applyBorder="1" applyAlignment="1">
      <alignment horizontal="center" vertical="center"/>
    </xf>
    <xf numFmtId="0" fontId="14" fillId="25" borderId="48" xfId="0" applyFont="1" applyFill="1" applyBorder="1" applyAlignment="1">
      <alignment horizontal="center" vertical="center"/>
    </xf>
    <xf numFmtId="0" fontId="14" fillId="25" borderId="49" xfId="0" applyFont="1" applyFill="1" applyBorder="1" applyAlignment="1">
      <alignment horizontal="center" vertical="center"/>
    </xf>
    <xf numFmtId="0" fontId="14" fillId="12" borderId="66" xfId="0" applyFont="1" applyFill="1" applyBorder="1" applyAlignment="1">
      <alignment horizontal="center" vertical="center"/>
    </xf>
    <xf numFmtId="0" fontId="14" fillId="12" borderId="48" xfId="0" applyFont="1" applyFill="1" applyBorder="1" applyAlignment="1">
      <alignment horizontal="center" vertical="center"/>
    </xf>
    <xf numFmtId="0" fontId="14" fillId="12" borderId="49" xfId="0" applyFont="1" applyFill="1" applyBorder="1" applyAlignment="1">
      <alignment horizontal="center" vertical="center"/>
    </xf>
    <xf numFmtId="0" fontId="14" fillId="18" borderId="71" xfId="0" applyFont="1" applyFill="1" applyBorder="1" applyAlignment="1">
      <alignment horizontal="center" vertical="center"/>
    </xf>
    <xf numFmtId="0" fontId="14" fillId="18" borderId="75" xfId="0" applyFont="1" applyFill="1" applyBorder="1" applyAlignment="1">
      <alignment horizontal="center" vertical="center"/>
    </xf>
    <xf numFmtId="0" fontId="14" fillId="18" borderId="56" xfId="0" applyFont="1" applyFill="1" applyBorder="1" applyAlignment="1">
      <alignment horizontal="center" vertical="center"/>
    </xf>
    <xf numFmtId="0" fontId="14" fillId="25" borderId="71" xfId="0" applyFont="1" applyFill="1" applyBorder="1" applyAlignment="1">
      <alignment horizontal="center" vertical="center"/>
    </xf>
    <xf numFmtId="0" fontId="14" fillId="25" borderId="75" xfId="0" applyFont="1" applyFill="1" applyBorder="1" applyAlignment="1">
      <alignment horizontal="center" vertical="center"/>
    </xf>
    <xf numFmtId="0" fontId="14" fillId="25" borderId="56" xfId="0" applyFont="1" applyFill="1" applyBorder="1" applyAlignment="1">
      <alignment horizontal="center" vertical="center"/>
    </xf>
    <xf numFmtId="0" fontId="14" fillId="12" borderId="71" xfId="0" applyFont="1" applyFill="1" applyBorder="1" applyAlignment="1">
      <alignment horizontal="center" vertical="center"/>
    </xf>
    <xf numFmtId="0" fontId="14" fillId="12" borderId="75" xfId="0" applyFont="1" applyFill="1" applyBorder="1" applyAlignment="1">
      <alignment horizontal="center" vertical="center"/>
    </xf>
    <xf numFmtId="0" fontId="14" fillId="12" borderId="56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4" fillId="4" borderId="66" xfId="0" applyFont="1" applyFill="1" applyBorder="1" applyAlignment="1">
      <alignment horizontal="center" vertical="center"/>
    </xf>
    <xf numFmtId="0" fontId="14" fillId="4" borderId="48" xfId="0" applyFont="1" applyFill="1" applyBorder="1" applyAlignment="1">
      <alignment horizontal="center" vertical="center"/>
    </xf>
    <xf numFmtId="0" fontId="14" fillId="4" borderId="49" xfId="0" applyFont="1" applyFill="1" applyBorder="1" applyAlignment="1">
      <alignment horizontal="center" vertical="center"/>
    </xf>
    <xf numFmtId="0" fontId="14" fillId="4" borderId="71" xfId="0" applyFont="1" applyFill="1" applyBorder="1" applyAlignment="1">
      <alignment horizontal="center" vertical="center"/>
    </xf>
    <xf numFmtId="0" fontId="14" fillId="4" borderId="75" xfId="0" applyFont="1" applyFill="1" applyBorder="1" applyAlignment="1">
      <alignment horizontal="center" vertical="center"/>
    </xf>
    <xf numFmtId="0" fontId="14" fillId="4" borderId="56" xfId="0" applyFont="1" applyFill="1" applyBorder="1" applyAlignment="1">
      <alignment horizontal="center" vertical="center"/>
    </xf>
    <xf numFmtId="0" fontId="14" fillId="13" borderId="66" xfId="0" applyFont="1" applyFill="1" applyBorder="1" applyAlignment="1">
      <alignment horizontal="center" vertical="center"/>
    </xf>
    <xf numFmtId="0" fontId="14" fillId="13" borderId="48" xfId="0" applyFont="1" applyFill="1" applyBorder="1" applyAlignment="1">
      <alignment horizontal="center" vertical="center"/>
    </xf>
    <xf numFmtId="0" fontId="14" fillId="13" borderId="49" xfId="0" applyFont="1" applyFill="1" applyBorder="1" applyAlignment="1">
      <alignment horizontal="center" vertical="center"/>
    </xf>
    <xf numFmtId="0" fontId="14" fillId="8" borderId="66" xfId="0" applyFont="1" applyFill="1" applyBorder="1" applyAlignment="1">
      <alignment horizontal="center" vertical="center"/>
    </xf>
    <xf numFmtId="0" fontId="14" fillId="8" borderId="48" xfId="0" applyFont="1" applyFill="1" applyBorder="1" applyAlignment="1">
      <alignment horizontal="center" vertical="center"/>
    </xf>
    <xf numFmtId="0" fontId="14" fillId="8" borderId="49" xfId="0" applyFont="1" applyFill="1" applyBorder="1" applyAlignment="1">
      <alignment horizontal="center" vertical="center"/>
    </xf>
    <xf numFmtId="0" fontId="14" fillId="26" borderId="66" xfId="0" applyFont="1" applyFill="1" applyBorder="1" applyAlignment="1">
      <alignment horizontal="center" vertical="center"/>
    </xf>
    <xf numFmtId="0" fontId="14" fillId="26" borderId="48" xfId="0" applyFont="1" applyFill="1" applyBorder="1" applyAlignment="1">
      <alignment horizontal="center" vertical="center"/>
    </xf>
    <xf numFmtId="0" fontId="14" fillId="26" borderId="49" xfId="0" applyFont="1" applyFill="1" applyBorder="1" applyAlignment="1">
      <alignment horizontal="center" vertical="center"/>
    </xf>
    <xf numFmtId="0" fontId="14" fillId="13" borderId="71" xfId="0" applyFont="1" applyFill="1" applyBorder="1" applyAlignment="1">
      <alignment horizontal="center" vertical="center"/>
    </xf>
    <xf numFmtId="0" fontId="14" fillId="13" borderId="75" xfId="0" applyFont="1" applyFill="1" applyBorder="1" applyAlignment="1">
      <alignment horizontal="center" vertical="center"/>
    </xf>
    <xf numFmtId="0" fontId="14" fillId="13" borderId="56" xfId="0" applyFont="1" applyFill="1" applyBorder="1" applyAlignment="1">
      <alignment horizontal="center" vertical="center"/>
    </xf>
    <xf numFmtId="0" fontId="14" fillId="8" borderId="71" xfId="0" applyFont="1" applyFill="1" applyBorder="1" applyAlignment="1">
      <alignment horizontal="center" vertical="center"/>
    </xf>
    <xf numFmtId="0" fontId="14" fillId="8" borderId="75" xfId="0" applyFont="1" applyFill="1" applyBorder="1" applyAlignment="1">
      <alignment horizontal="center" vertical="center"/>
    </xf>
    <xf numFmtId="0" fontId="14" fillId="8" borderId="56" xfId="0" applyFont="1" applyFill="1" applyBorder="1" applyAlignment="1">
      <alignment horizontal="center" vertical="center"/>
    </xf>
    <xf numFmtId="0" fontId="14" fillId="26" borderId="71" xfId="0" applyFont="1" applyFill="1" applyBorder="1" applyAlignment="1">
      <alignment horizontal="center" vertical="center"/>
    </xf>
    <xf numFmtId="0" fontId="14" fillId="26" borderId="75" xfId="0" applyFont="1" applyFill="1" applyBorder="1" applyAlignment="1">
      <alignment horizontal="center" vertical="center"/>
    </xf>
    <xf numFmtId="0" fontId="14" fillId="26" borderId="56" xfId="0" applyFont="1" applyFill="1" applyBorder="1" applyAlignment="1">
      <alignment horizontal="center" vertical="center"/>
    </xf>
    <xf numFmtId="0" fontId="55" fillId="0" borderId="4" xfId="0" applyFont="1" applyBorder="1" applyAlignment="1">
      <alignment horizontal="center" vertical="center"/>
    </xf>
    <xf numFmtId="0" fontId="55" fillId="0" borderId="5" xfId="0" applyFont="1" applyBorder="1" applyAlignment="1">
      <alignment horizontal="center" vertical="center"/>
    </xf>
    <xf numFmtId="0" fontId="55" fillId="0" borderId="6" xfId="0" applyFont="1" applyBorder="1" applyAlignment="1">
      <alignment horizontal="center" vertical="center"/>
    </xf>
    <xf numFmtId="0" fontId="55" fillId="0" borderId="14" xfId="0" applyFont="1" applyBorder="1" applyAlignment="1">
      <alignment horizontal="center" vertical="center"/>
    </xf>
    <xf numFmtId="0" fontId="55" fillId="0" borderId="0" xfId="0" applyFont="1" applyAlignment="1">
      <alignment horizontal="center" vertical="center"/>
    </xf>
    <xf numFmtId="0" fontId="55" fillId="0" borderId="15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/>
    </xf>
    <xf numFmtId="0" fontId="14" fillId="28" borderId="71" xfId="0" applyFont="1" applyFill="1" applyBorder="1" applyAlignment="1">
      <alignment horizontal="center" vertical="center"/>
    </xf>
    <xf numFmtId="0" fontId="14" fillId="28" borderId="75" xfId="0" applyFont="1" applyFill="1" applyBorder="1" applyAlignment="1">
      <alignment horizontal="center" vertical="center"/>
    </xf>
    <xf numFmtId="0" fontId="14" fillId="28" borderId="56" xfId="0" applyFont="1" applyFill="1" applyBorder="1" applyAlignment="1">
      <alignment horizontal="center" vertical="center"/>
    </xf>
    <xf numFmtId="0" fontId="14" fillId="29" borderId="71" xfId="0" applyFont="1" applyFill="1" applyBorder="1" applyAlignment="1">
      <alignment horizontal="center" vertical="center"/>
    </xf>
    <xf numFmtId="0" fontId="14" fillId="29" borderId="75" xfId="0" applyFont="1" applyFill="1" applyBorder="1" applyAlignment="1">
      <alignment horizontal="center" vertical="center"/>
    </xf>
    <xf numFmtId="0" fontId="14" fillId="29" borderId="56" xfId="0" applyFont="1" applyFill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55" fillId="28" borderId="4" xfId="0" applyFont="1" applyFill="1" applyBorder="1" applyAlignment="1">
      <alignment horizontal="center" vertical="center"/>
    </xf>
    <xf numFmtId="0" fontId="55" fillId="28" borderId="5" xfId="0" applyFont="1" applyFill="1" applyBorder="1" applyAlignment="1">
      <alignment horizontal="center" vertical="center"/>
    </xf>
    <xf numFmtId="0" fontId="55" fillId="28" borderId="6" xfId="0" applyFont="1" applyFill="1" applyBorder="1" applyAlignment="1">
      <alignment horizontal="center" vertical="center"/>
    </xf>
    <xf numFmtId="0" fontId="55" fillId="28" borderId="14" xfId="0" applyFont="1" applyFill="1" applyBorder="1" applyAlignment="1">
      <alignment horizontal="center" vertical="center"/>
    </xf>
    <xf numFmtId="0" fontId="55" fillId="28" borderId="0" xfId="0" applyFont="1" applyFill="1" applyAlignment="1">
      <alignment horizontal="center" vertical="center"/>
    </xf>
    <xf numFmtId="0" fontId="55" fillId="28" borderId="15" xfId="0" applyFont="1" applyFill="1" applyBorder="1" applyAlignment="1">
      <alignment horizontal="center" vertical="center"/>
    </xf>
    <xf numFmtId="0" fontId="55" fillId="28" borderId="16" xfId="0" applyFont="1" applyFill="1" applyBorder="1" applyAlignment="1">
      <alignment horizontal="center" vertical="center"/>
    </xf>
    <xf numFmtId="0" fontId="55" fillId="28" borderId="18" xfId="0" applyFont="1" applyFill="1" applyBorder="1" applyAlignment="1">
      <alignment horizontal="center" vertical="center"/>
    </xf>
    <xf numFmtId="0" fontId="55" fillId="28" borderId="17" xfId="0" applyFont="1" applyFill="1" applyBorder="1" applyAlignment="1">
      <alignment horizontal="center" vertical="center"/>
    </xf>
    <xf numFmtId="0" fontId="55" fillId="4" borderId="4" xfId="0" applyFont="1" applyFill="1" applyBorder="1" applyAlignment="1">
      <alignment horizontal="center" vertical="center"/>
    </xf>
    <xf numFmtId="0" fontId="55" fillId="4" borderId="5" xfId="0" applyFont="1" applyFill="1" applyBorder="1" applyAlignment="1">
      <alignment horizontal="center" vertical="center"/>
    </xf>
    <xf numFmtId="0" fontId="55" fillId="4" borderId="6" xfId="0" applyFont="1" applyFill="1" applyBorder="1" applyAlignment="1">
      <alignment horizontal="center" vertical="center"/>
    </xf>
    <xf numFmtId="0" fontId="55" fillId="4" borderId="14" xfId="0" applyFont="1" applyFill="1" applyBorder="1" applyAlignment="1">
      <alignment horizontal="center" vertical="center"/>
    </xf>
    <xf numFmtId="0" fontId="55" fillId="4" borderId="0" xfId="0" applyFont="1" applyFill="1" applyAlignment="1">
      <alignment horizontal="center" vertical="center"/>
    </xf>
    <xf numFmtId="0" fontId="55" fillId="4" borderId="15" xfId="0" applyFont="1" applyFill="1" applyBorder="1" applyAlignment="1">
      <alignment horizontal="center" vertical="center"/>
    </xf>
    <xf numFmtId="0" fontId="55" fillId="4" borderId="16" xfId="0" applyFont="1" applyFill="1" applyBorder="1" applyAlignment="1">
      <alignment horizontal="center" vertical="center"/>
    </xf>
    <xf numFmtId="0" fontId="55" fillId="4" borderId="18" xfId="0" applyFont="1" applyFill="1" applyBorder="1" applyAlignment="1">
      <alignment horizontal="center" vertical="center"/>
    </xf>
    <xf numFmtId="0" fontId="55" fillId="4" borderId="17" xfId="0" applyFont="1" applyFill="1" applyBorder="1" applyAlignment="1">
      <alignment horizontal="center" vertical="center"/>
    </xf>
    <xf numFmtId="0" fontId="14" fillId="28" borderId="66" xfId="0" applyFont="1" applyFill="1" applyBorder="1" applyAlignment="1">
      <alignment horizontal="center" vertical="center"/>
    </xf>
    <xf numFmtId="0" fontId="14" fillId="28" borderId="48" xfId="0" applyFont="1" applyFill="1" applyBorder="1" applyAlignment="1">
      <alignment horizontal="center" vertical="center"/>
    </xf>
    <xf numFmtId="0" fontId="14" fillId="28" borderId="49" xfId="0" applyFont="1" applyFill="1" applyBorder="1" applyAlignment="1">
      <alignment horizontal="center" vertical="center"/>
    </xf>
    <xf numFmtId="0" fontId="14" fillId="29" borderId="66" xfId="0" applyFont="1" applyFill="1" applyBorder="1" applyAlignment="1">
      <alignment horizontal="center" vertical="center"/>
    </xf>
    <xf numFmtId="0" fontId="14" fillId="29" borderId="48" xfId="0" applyFont="1" applyFill="1" applyBorder="1" applyAlignment="1">
      <alignment horizontal="center" vertical="center"/>
    </xf>
    <xf numFmtId="0" fontId="14" fillId="29" borderId="49" xfId="0" applyFont="1" applyFill="1" applyBorder="1" applyAlignment="1">
      <alignment horizontal="center" vertical="center"/>
    </xf>
    <xf numFmtId="0" fontId="14" fillId="27" borderId="44" xfId="0" applyFont="1" applyFill="1" applyBorder="1" applyAlignment="1">
      <alignment horizontal="center" vertical="center"/>
    </xf>
    <xf numFmtId="0" fontId="14" fillId="27" borderId="76" xfId="0" applyFont="1" applyFill="1" applyBorder="1" applyAlignment="1">
      <alignment horizontal="center" vertical="center"/>
    </xf>
    <xf numFmtId="0" fontId="14" fillId="27" borderId="45" xfId="0" applyFont="1" applyFill="1" applyBorder="1" applyAlignment="1">
      <alignment horizontal="center" vertical="center"/>
    </xf>
    <xf numFmtId="0" fontId="14" fillId="27" borderId="71" xfId="0" applyFont="1" applyFill="1" applyBorder="1" applyAlignment="1">
      <alignment horizontal="center" vertical="center"/>
    </xf>
    <xf numFmtId="0" fontId="14" fillId="27" borderId="75" xfId="0" applyFont="1" applyFill="1" applyBorder="1" applyAlignment="1">
      <alignment horizontal="center" vertical="center"/>
    </xf>
    <xf numFmtId="0" fontId="14" fillId="27" borderId="56" xfId="0" applyFont="1" applyFill="1" applyBorder="1" applyAlignment="1">
      <alignment horizontal="center" vertical="center"/>
    </xf>
    <xf numFmtId="0" fontId="14" fillId="20" borderId="44" xfId="0" applyFont="1" applyFill="1" applyBorder="1" applyAlignment="1">
      <alignment horizontal="center" vertical="center"/>
    </xf>
    <xf numFmtId="0" fontId="14" fillId="20" borderId="76" xfId="0" applyFont="1" applyFill="1" applyBorder="1" applyAlignment="1">
      <alignment horizontal="center" vertical="center"/>
    </xf>
    <xf numFmtId="0" fontId="14" fillId="20" borderId="45" xfId="0" applyFont="1" applyFill="1" applyBorder="1" applyAlignment="1">
      <alignment horizontal="center" vertical="center"/>
    </xf>
    <xf numFmtId="0" fontId="55" fillId="8" borderId="4" xfId="0" applyFont="1" applyFill="1" applyBorder="1" applyAlignment="1">
      <alignment horizontal="center" vertical="center"/>
    </xf>
    <xf numFmtId="0" fontId="55" fillId="8" borderId="5" xfId="0" applyFont="1" applyFill="1" applyBorder="1" applyAlignment="1">
      <alignment horizontal="center" vertical="center"/>
    </xf>
    <xf numFmtId="0" fontId="55" fillId="8" borderId="6" xfId="0" applyFont="1" applyFill="1" applyBorder="1" applyAlignment="1">
      <alignment horizontal="center" vertical="center"/>
    </xf>
    <xf numFmtId="0" fontId="55" fillId="8" borderId="14" xfId="0" applyFont="1" applyFill="1" applyBorder="1" applyAlignment="1">
      <alignment horizontal="center" vertical="center"/>
    </xf>
    <xf numFmtId="0" fontId="55" fillId="8" borderId="0" xfId="0" applyFont="1" applyFill="1" applyAlignment="1">
      <alignment horizontal="center" vertical="center"/>
    </xf>
    <xf numFmtId="0" fontId="55" fillId="8" borderId="15" xfId="0" applyFont="1" applyFill="1" applyBorder="1" applyAlignment="1">
      <alignment horizontal="center" vertical="center"/>
    </xf>
    <xf numFmtId="0" fontId="55" fillId="8" borderId="16" xfId="0" applyFont="1" applyFill="1" applyBorder="1" applyAlignment="1">
      <alignment horizontal="center" vertical="center"/>
    </xf>
    <xf numFmtId="0" fontId="55" fillId="8" borderId="18" xfId="0" applyFont="1" applyFill="1" applyBorder="1" applyAlignment="1">
      <alignment horizontal="center" vertical="center"/>
    </xf>
    <xf numFmtId="0" fontId="55" fillId="8" borderId="17" xfId="0" applyFont="1" applyFill="1" applyBorder="1" applyAlignment="1">
      <alignment horizontal="center" vertical="center"/>
    </xf>
    <xf numFmtId="0" fontId="55" fillId="20" borderId="4" xfId="0" applyFont="1" applyFill="1" applyBorder="1" applyAlignment="1">
      <alignment horizontal="center" vertical="center"/>
    </xf>
    <xf numFmtId="0" fontId="55" fillId="20" borderId="5" xfId="0" applyFont="1" applyFill="1" applyBorder="1" applyAlignment="1">
      <alignment horizontal="center" vertical="center"/>
    </xf>
    <xf numFmtId="0" fontId="55" fillId="20" borderId="6" xfId="0" applyFont="1" applyFill="1" applyBorder="1" applyAlignment="1">
      <alignment horizontal="center" vertical="center"/>
    </xf>
    <xf numFmtId="0" fontId="55" fillId="20" borderId="14" xfId="0" applyFont="1" applyFill="1" applyBorder="1" applyAlignment="1">
      <alignment horizontal="center" vertical="center"/>
    </xf>
    <xf numFmtId="0" fontId="55" fillId="20" borderId="0" xfId="0" applyFont="1" applyFill="1" applyAlignment="1">
      <alignment horizontal="center" vertical="center"/>
    </xf>
    <xf numFmtId="0" fontId="55" fillId="20" borderId="15" xfId="0" applyFont="1" applyFill="1" applyBorder="1" applyAlignment="1">
      <alignment horizontal="center" vertical="center"/>
    </xf>
    <xf numFmtId="0" fontId="55" fillId="20" borderId="16" xfId="0" applyFont="1" applyFill="1" applyBorder="1" applyAlignment="1">
      <alignment horizontal="center" vertical="center"/>
    </xf>
    <xf numFmtId="0" fontId="55" fillId="20" borderId="18" xfId="0" applyFont="1" applyFill="1" applyBorder="1" applyAlignment="1">
      <alignment horizontal="center" vertical="center"/>
    </xf>
    <xf numFmtId="0" fontId="55" fillId="20" borderId="17" xfId="0" applyFont="1" applyFill="1" applyBorder="1" applyAlignment="1">
      <alignment horizontal="center" vertical="center"/>
    </xf>
    <xf numFmtId="0" fontId="57" fillId="0" borderId="16" xfId="0" applyFont="1" applyBorder="1" applyAlignment="1">
      <alignment horizontal="center" vertical="center"/>
    </xf>
    <xf numFmtId="0" fontId="57" fillId="0" borderId="17" xfId="0" applyFont="1" applyBorder="1" applyAlignment="1">
      <alignment horizontal="center" vertical="center"/>
    </xf>
    <xf numFmtId="0" fontId="57" fillId="0" borderId="4" xfId="0" applyFont="1" applyBorder="1" applyAlignment="1">
      <alignment horizontal="center" vertical="center"/>
    </xf>
    <xf numFmtId="0" fontId="57" fillId="0" borderId="6" xfId="0" applyFont="1" applyBorder="1" applyAlignment="1">
      <alignment horizontal="center" vertical="center"/>
    </xf>
    <xf numFmtId="0" fontId="57" fillId="0" borderId="1" xfId="0" applyFont="1" applyBorder="1" applyAlignment="1">
      <alignment horizontal="center" vertical="center"/>
    </xf>
    <xf numFmtId="0" fontId="57" fillId="0" borderId="3" xfId="0" applyFont="1" applyBorder="1" applyAlignment="1">
      <alignment horizontal="center" vertical="center"/>
    </xf>
    <xf numFmtId="0" fontId="57" fillId="0" borderId="14" xfId="0" applyFont="1" applyBorder="1" applyAlignment="1">
      <alignment horizontal="center" vertical="center"/>
    </xf>
    <xf numFmtId="0" fontId="57" fillId="0" borderId="15" xfId="0" applyFont="1" applyBorder="1" applyAlignment="1">
      <alignment horizontal="center" vertical="center"/>
    </xf>
    <xf numFmtId="0" fontId="41" fillId="10" borderId="14" xfId="0" applyFont="1" applyFill="1" applyBorder="1" applyAlignment="1">
      <alignment horizontal="center" vertical="center"/>
    </xf>
    <xf numFmtId="0" fontId="41" fillId="10" borderId="15" xfId="0" applyFont="1" applyFill="1" applyBorder="1" applyAlignment="1">
      <alignment horizontal="center" vertical="center"/>
    </xf>
    <xf numFmtId="0" fontId="57" fillId="0" borderId="16" xfId="0" quotePrefix="1" applyFont="1" applyBorder="1" applyAlignment="1">
      <alignment horizontal="center" vertical="center"/>
    </xf>
    <xf numFmtId="0" fontId="57" fillId="0" borderId="17" xfId="0" quotePrefix="1" applyFont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18" borderId="1" xfId="0" applyFont="1" applyFill="1" applyBorder="1" applyAlignment="1">
      <alignment horizontal="center" vertical="center"/>
    </xf>
    <xf numFmtId="0" fontId="2" fillId="18" borderId="2" xfId="0" applyFont="1" applyFill="1" applyBorder="1" applyAlignment="1">
      <alignment horizontal="center" vertical="center"/>
    </xf>
    <xf numFmtId="0" fontId="2" fillId="18" borderId="37" xfId="0" applyFont="1" applyFill="1" applyBorder="1" applyAlignment="1">
      <alignment horizontal="center" vertical="center"/>
    </xf>
    <xf numFmtId="0" fontId="2" fillId="7" borderId="37" xfId="0" applyFont="1" applyFill="1" applyBorder="1" applyAlignment="1">
      <alignment horizontal="center" vertical="center"/>
    </xf>
    <xf numFmtId="0" fontId="2" fillId="14" borderId="16" xfId="0" applyFont="1" applyFill="1" applyBorder="1" applyAlignment="1">
      <alignment horizontal="center" vertical="center"/>
    </xf>
    <xf numFmtId="0" fontId="2" fillId="14" borderId="18" xfId="0" applyFont="1" applyFill="1" applyBorder="1" applyAlignment="1">
      <alignment horizontal="center" vertical="center"/>
    </xf>
    <xf numFmtId="0" fontId="2" fillId="14" borderId="38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164" fontId="2" fillId="18" borderId="36" xfId="0" applyNumberFormat="1" applyFont="1" applyFill="1" applyBorder="1" applyAlignment="1">
      <alignment horizontal="center" vertical="center"/>
    </xf>
    <xf numFmtId="164" fontId="2" fillId="7" borderId="36" xfId="0" applyNumberFormat="1" applyFont="1" applyFill="1" applyBorder="1" applyAlignment="1">
      <alignment horizontal="center" vertical="center"/>
    </xf>
    <xf numFmtId="164" fontId="2" fillId="14" borderId="36" xfId="0" applyNumberFormat="1" applyFont="1" applyFill="1" applyBorder="1" applyAlignment="1">
      <alignment horizontal="center" vertical="center"/>
    </xf>
    <xf numFmtId="0" fontId="2" fillId="4" borderId="35" xfId="0" applyFont="1" applyFill="1" applyBorder="1" applyAlignment="1">
      <alignment horizontal="center" vertical="center"/>
    </xf>
    <xf numFmtId="0" fontId="2" fillId="4" borderId="14" xfId="0" applyFont="1" applyFill="1" applyBorder="1" applyAlignment="1">
      <alignment horizontal="center" vertical="center"/>
    </xf>
    <xf numFmtId="0" fontId="2" fillId="4" borderId="15" xfId="0" applyFont="1" applyFill="1" applyBorder="1" applyAlignment="1">
      <alignment horizontal="center" vertical="center"/>
    </xf>
    <xf numFmtId="0" fontId="11" fillId="12" borderId="1" xfId="0" applyFont="1" applyFill="1" applyBorder="1" applyAlignment="1">
      <alignment horizontal="center" vertical="center"/>
    </xf>
    <xf numFmtId="0" fontId="11" fillId="12" borderId="3" xfId="0" applyFont="1" applyFill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14" borderId="16" xfId="0" applyFont="1" applyFill="1" applyBorder="1" applyAlignment="1">
      <alignment horizontal="center" vertical="center"/>
    </xf>
    <xf numFmtId="0" fontId="11" fillId="14" borderId="18" xfId="0" applyFont="1" applyFill="1" applyBorder="1" applyAlignment="1">
      <alignment horizontal="center" vertical="center"/>
    </xf>
    <xf numFmtId="0" fontId="11" fillId="14" borderId="38" xfId="0" applyFont="1" applyFill="1" applyBorder="1" applyAlignment="1">
      <alignment horizontal="center" vertical="center"/>
    </xf>
    <xf numFmtId="164" fontId="11" fillId="14" borderId="36" xfId="0" applyNumberFormat="1" applyFont="1" applyFill="1" applyBorder="1" applyAlignment="1">
      <alignment horizontal="center" vertical="center"/>
    </xf>
    <xf numFmtId="0" fontId="11" fillId="7" borderId="1" xfId="0" applyFont="1" applyFill="1" applyBorder="1" applyAlignment="1">
      <alignment horizontal="center" vertical="center"/>
    </xf>
    <xf numFmtId="0" fontId="11" fillId="7" borderId="2" xfId="0" applyFont="1" applyFill="1" applyBorder="1" applyAlignment="1">
      <alignment horizontal="center" vertical="center"/>
    </xf>
    <xf numFmtId="0" fontId="11" fillId="7" borderId="37" xfId="0" applyFont="1" applyFill="1" applyBorder="1" applyAlignment="1">
      <alignment horizontal="center" vertical="center"/>
    </xf>
    <xf numFmtId="164" fontId="11" fillId="7" borderId="36" xfId="0" applyNumberFormat="1" applyFont="1" applyFill="1" applyBorder="1" applyAlignment="1">
      <alignment horizontal="center" vertical="center"/>
    </xf>
    <xf numFmtId="0" fontId="11" fillId="18" borderId="1" xfId="0" applyFont="1" applyFill="1" applyBorder="1" applyAlignment="1">
      <alignment horizontal="center" vertical="center"/>
    </xf>
    <xf numFmtId="0" fontId="11" fillId="18" borderId="2" xfId="0" applyFont="1" applyFill="1" applyBorder="1" applyAlignment="1">
      <alignment horizontal="center" vertical="center"/>
    </xf>
    <xf numFmtId="0" fontId="11" fillId="18" borderId="37" xfId="0" applyFont="1" applyFill="1" applyBorder="1" applyAlignment="1">
      <alignment horizontal="center" vertical="center"/>
    </xf>
    <xf numFmtId="164" fontId="11" fillId="18" borderId="36" xfId="0" applyNumberFormat="1" applyFont="1" applyFill="1" applyBorder="1" applyAlignment="1">
      <alignment horizontal="center" vertical="center"/>
    </xf>
    <xf numFmtId="0" fontId="4" fillId="15" borderId="4" xfId="0" applyFont="1" applyFill="1" applyBorder="1" applyAlignment="1">
      <alignment horizontal="center" vertical="top"/>
    </xf>
    <xf numFmtId="0" fontId="4" fillId="15" borderId="6" xfId="0" applyFont="1" applyFill="1" applyBorder="1" applyAlignment="1">
      <alignment horizontal="center" vertical="top"/>
    </xf>
    <xf numFmtId="0" fontId="4" fillId="7" borderId="1" xfId="0" applyFont="1" applyFill="1" applyBorder="1" applyAlignment="1">
      <alignment horizontal="center"/>
    </xf>
    <xf numFmtId="0" fontId="4" fillId="7" borderId="2" xfId="0" applyFont="1" applyFill="1" applyBorder="1" applyAlignment="1">
      <alignment horizontal="center"/>
    </xf>
    <xf numFmtId="0" fontId="4" fillId="7" borderId="3" xfId="0" applyFont="1" applyFill="1" applyBorder="1" applyAlignment="1">
      <alignment horizontal="center"/>
    </xf>
    <xf numFmtId="0" fontId="33" fillId="0" borderId="0" xfId="0" applyFont="1" applyAlignment="1">
      <alignment horizontal="center"/>
    </xf>
    <xf numFmtId="0" fontId="74" fillId="8" borderId="0" xfId="0" applyFont="1" applyFill="1" applyAlignment="1">
      <alignment horizontal="center" vertical="center"/>
    </xf>
    <xf numFmtId="0" fontId="14" fillId="6" borderId="13" xfId="0" applyFont="1" applyFill="1" applyBorder="1" applyAlignment="1">
      <alignment horizontal="center" vertical="center"/>
    </xf>
    <xf numFmtId="0" fontId="24" fillId="10" borderId="13" xfId="0" applyFont="1" applyFill="1" applyBorder="1" applyAlignment="1">
      <alignment horizontal="center" vertical="center"/>
    </xf>
    <xf numFmtId="0" fontId="24" fillId="12" borderId="13" xfId="0" applyFont="1" applyFill="1" applyBorder="1" applyAlignment="1">
      <alignment horizontal="center" vertical="center"/>
    </xf>
    <xf numFmtId="0" fontId="14" fillId="4" borderId="13" xfId="0" applyFont="1" applyFill="1" applyBorder="1" applyAlignment="1">
      <alignment horizontal="center" vertical="center"/>
    </xf>
    <xf numFmtId="0" fontId="68" fillId="12" borderId="4" xfId="0" applyFont="1" applyFill="1" applyBorder="1" applyAlignment="1">
      <alignment horizontal="center" vertical="center"/>
    </xf>
    <xf numFmtId="0" fontId="68" fillId="12" borderId="6" xfId="0" applyFont="1" applyFill="1" applyBorder="1" applyAlignment="1">
      <alignment horizontal="center" vertical="center"/>
    </xf>
    <xf numFmtId="0" fontId="68" fillId="12" borderId="16" xfId="0" applyFont="1" applyFill="1" applyBorder="1" applyAlignment="1">
      <alignment horizontal="center" vertical="center"/>
    </xf>
    <xf numFmtId="0" fontId="68" fillId="12" borderId="17" xfId="0" applyFont="1" applyFill="1" applyBorder="1" applyAlignment="1">
      <alignment horizontal="center" vertical="center"/>
    </xf>
    <xf numFmtId="165" fontId="15" fillId="3" borderId="65" xfId="0" applyNumberFormat="1" applyFont="1" applyFill="1" applyBorder="1" applyAlignment="1">
      <alignment horizontal="right" vertical="center"/>
    </xf>
    <xf numFmtId="0" fontId="71" fillId="30" borderId="0" xfId="0" applyFont="1" applyFill="1" applyAlignment="1">
      <alignment horizontal="center" vertical="center"/>
    </xf>
    <xf numFmtId="0" fontId="70" fillId="30" borderId="0" xfId="0" applyFont="1" applyFill="1" applyAlignment="1">
      <alignment horizontal="center" vertical="center"/>
    </xf>
    <xf numFmtId="0" fontId="41" fillId="5" borderId="0" xfId="0" applyFont="1" applyFill="1" applyAlignment="1">
      <alignment horizontal="center" vertical="center"/>
    </xf>
    <xf numFmtId="0" fontId="41" fillId="12" borderId="0" xfId="0" applyFont="1" applyFill="1" applyAlignment="1">
      <alignment horizontal="center" vertical="center"/>
    </xf>
    <xf numFmtId="0" fontId="41" fillId="10" borderId="0" xfId="0" applyFont="1" applyFill="1" applyAlignment="1">
      <alignment horizontal="center" vertical="center"/>
    </xf>
    <xf numFmtId="0" fontId="57" fillId="0" borderId="0" xfId="0" applyFont="1" applyAlignment="1">
      <alignment horizontal="center" vertical="center"/>
    </xf>
    <xf numFmtId="0" fontId="41" fillId="6" borderId="0" xfId="0" applyFont="1" applyFill="1" applyAlignment="1">
      <alignment horizontal="center" vertical="center"/>
    </xf>
    <xf numFmtId="0" fontId="39" fillId="2" borderId="0" xfId="0" applyFont="1" applyFill="1" applyAlignment="1">
      <alignment horizontal="center" vertical="center"/>
    </xf>
    <xf numFmtId="164" fontId="39" fillId="24" borderId="0" xfId="0" applyNumberFormat="1" applyFont="1" applyFill="1" applyAlignment="1">
      <alignment horizontal="center" vertical="center"/>
    </xf>
    <xf numFmtId="164" fontId="39" fillId="2" borderId="0" xfId="0" applyNumberFormat="1" applyFont="1" applyFill="1" applyAlignment="1">
      <alignment horizontal="center" vertical="center"/>
    </xf>
    <xf numFmtId="0" fontId="39" fillId="4" borderId="0" xfId="0" applyFont="1" applyFill="1" applyAlignment="1">
      <alignment horizontal="center" vertical="center"/>
    </xf>
    <xf numFmtId="164" fontId="39" fillId="22" borderId="0" xfId="0" applyNumberFormat="1" applyFont="1" applyFill="1" applyAlignment="1">
      <alignment horizontal="center" vertical="center"/>
    </xf>
    <xf numFmtId="164" fontId="39" fillId="19" borderId="0" xfId="0" applyNumberFormat="1" applyFont="1" applyFill="1" applyAlignment="1">
      <alignment horizontal="center" vertical="center"/>
    </xf>
    <xf numFmtId="0" fontId="39" fillId="7" borderId="0" xfId="0" applyFont="1" applyFill="1" applyAlignment="1">
      <alignment horizontal="center" vertical="center"/>
    </xf>
    <xf numFmtId="164" fontId="39" fillId="12" borderId="0" xfId="0" applyNumberFormat="1" applyFont="1" applyFill="1" applyAlignment="1">
      <alignment horizontal="center" vertical="center"/>
    </xf>
    <xf numFmtId="164" fontId="39" fillId="7" borderId="0" xfId="0" applyNumberFormat="1" applyFont="1" applyFill="1" applyAlignment="1">
      <alignment horizontal="center" vertical="center"/>
    </xf>
    <xf numFmtId="0" fontId="41" fillId="4" borderId="0" xfId="0" applyFont="1" applyFill="1" applyAlignment="1">
      <alignment horizontal="center" vertical="center" wrapText="1"/>
    </xf>
    <xf numFmtId="0" fontId="41" fillId="13" borderId="0" xfId="0" applyFont="1" applyFill="1" applyAlignment="1">
      <alignment horizontal="center" vertical="center"/>
    </xf>
    <xf numFmtId="0" fontId="39" fillId="14" borderId="0" xfId="0" applyFont="1" applyFill="1" applyAlignment="1">
      <alignment horizontal="center" vertical="center"/>
    </xf>
    <xf numFmtId="164" fontId="39" fillId="23" borderId="0" xfId="0" applyNumberFormat="1" applyFont="1" applyFill="1" applyAlignment="1">
      <alignment horizontal="center" vertical="center"/>
    </xf>
    <xf numFmtId="164" fontId="39" fillId="14" borderId="0" xfId="0" applyNumberFormat="1" applyFont="1" applyFill="1" applyAlignment="1">
      <alignment horizontal="center" vertical="center"/>
    </xf>
    <xf numFmtId="0" fontId="38" fillId="0" borderId="0" xfId="0" applyFont="1" applyAlignment="1">
      <alignment horizontal="center" vertical="center"/>
    </xf>
    <xf numFmtId="0" fontId="41" fillId="22" borderId="0" xfId="0" applyFont="1" applyFill="1" applyAlignment="1">
      <alignment horizontal="center" vertical="center" wrapText="1"/>
    </xf>
    <xf numFmtId="0" fontId="68" fillId="12" borderId="0" xfId="0" applyFont="1" applyFill="1" applyAlignment="1">
      <alignment horizontal="center" vertical="center"/>
    </xf>
    <xf numFmtId="0" fontId="41" fillId="16" borderId="0" xfId="0" applyFont="1" applyFill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40" fillId="12" borderId="0" xfId="0" applyFont="1" applyFill="1" applyAlignment="1">
      <alignment horizontal="center" vertical="center"/>
    </xf>
    <xf numFmtId="0" fontId="40" fillId="10" borderId="0" xfId="0" applyFont="1" applyFill="1" applyAlignment="1">
      <alignment horizontal="center" vertical="center"/>
    </xf>
    <xf numFmtId="0" fontId="41" fillId="8" borderId="0" xfId="0" applyFont="1" applyFill="1" applyAlignment="1">
      <alignment horizontal="center" vertical="center"/>
    </xf>
    <xf numFmtId="0" fontId="35" fillId="5" borderId="0" xfId="0" applyFont="1" applyFill="1" applyAlignment="1">
      <alignment horizontal="center" vertical="center"/>
    </xf>
    <xf numFmtId="0" fontId="41" fillId="7" borderId="0" xfId="0" applyFont="1" applyFill="1" applyAlignment="1">
      <alignment horizontal="center" vertical="center"/>
    </xf>
    <xf numFmtId="0" fontId="35" fillId="10" borderId="0" xfId="0" applyFont="1" applyFill="1" applyAlignment="1">
      <alignment horizontal="center" vertical="center"/>
    </xf>
    <xf numFmtId="0" fontId="39" fillId="11" borderId="0" xfId="0" applyFont="1" applyFill="1" applyAlignment="1">
      <alignment horizontal="center" vertical="center" wrapText="1"/>
    </xf>
    <xf numFmtId="0" fontId="35" fillId="4" borderId="0" xfId="0" applyFont="1" applyFill="1" applyAlignment="1">
      <alignment horizontal="center" vertical="center"/>
    </xf>
    <xf numFmtId="0" fontId="39" fillId="6" borderId="0" xfId="0" applyFont="1" applyFill="1" applyAlignment="1">
      <alignment horizontal="center" vertical="center"/>
    </xf>
    <xf numFmtId="0" fontId="39" fillId="8" borderId="0" xfId="0" applyFont="1" applyFill="1" applyAlignment="1">
      <alignment horizontal="center" vertical="center"/>
    </xf>
    <xf numFmtId="0" fontId="35" fillId="9" borderId="0" xfId="0" applyFont="1" applyFill="1" applyAlignment="1">
      <alignment horizontal="center" vertical="center"/>
    </xf>
    <xf numFmtId="165" fontId="15" fillId="3" borderId="11" xfId="0" applyNumberFormat="1" applyFont="1" applyFill="1" applyBorder="1" applyAlignment="1">
      <alignment horizontal="right" vertical="center"/>
    </xf>
    <xf numFmtId="165" fontId="15" fillId="3" borderId="0" xfId="0" applyNumberFormat="1" applyFont="1" applyFill="1" applyAlignment="1">
      <alignment horizontal="right" vertical="center"/>
    </xf>
    <xf numFmtId="165" fontId="15" fillId="3" borderId="0" xfId="0" applyNumberFormat="1" applyFont="1" applyFill="1" applyAlignment="1">
      <alignment horizontal="left" vertical="center"/>
    </xf>
    <xf numFmtId="0" fontId="34" fillId="0" borderId="0" xfId="0" applyFont="1" applyAlignment="1">
      <alignment horizontal="center" vertical="center"/>
    </xf>
    <xf numFmtId="0" fontId="33" fillId="17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165" fontId="15" fillId="3" borderId="78" xfId="0" applyNumberFormat="1" applyFont="1" applyFill="1" applyBorder="1" applyAlignment="1">
      <alignment horizontal="right" vertical="center"/>
    </xf>
    <xf numFmtId="165" fontId="15" fillId="3" borderId="7" xfId="0" applyNumberFormat="1" applyFont="1" applyFill="1" applyBorder="1" applyAlignment="1">
      <alignment horizontal="right" vertical="center"/>
    </xf>
    <xf numFmtId="165" fontId="15" fillId="3" borderId="7" xfId="0" applyNumberFormat="1" applyFont="1" applyFill="1" applyBorder="1" applyAlignment="1">
      <alignment horizontal="left" vertical="center"/>
    </xf>
    <xf numFmtId="0" fontId="77" fillId="12" borderId="4" xfId="0" applyFont="1" applyFill="1" applyBorder="1" applyAlignment="1">
      <alignment horizontal="center" vertical="center"/>
    </xf>
    <xf numFmtId="0" fontId="77" fillId="12" borderId="6" xfId="0" applyFont="1" applyFill="1" applyBorder="1" applyAlignment="1">
      <alignment horizontal="center" vertical="center"/>
    </xf>
    <xf numFmtId="0" fontId="77" fillId="12" borderId="16" xfId="0" applyFont="1" applyFill="1" applyBorder="1" applyAlignment="1">
      <alignment horizontal="center" vertical="center"/>
    </xf>
    <xf numFmtId="0" fontId="77" fillId="12" borderId="17" xfId="0" applyFont="1" applyFill="1" applyBorder="1" applyAlignment="1">
      <alignment horizontal="center" vertical="center"/>
    </xf>
    <xf numFmtId="0" fontId="55" fillId="0" borderId="4" xfId="0" applyFont="1" applyBorder="1" applyAlignment="1">
      <alignment horizontal="center"/>
    </xf>
    <xf numFmtId="0" fontId="55" fillId="0" borderId="5" xfId="0" applyFont="1" applyBorder="1" applyAlignment="1">
      <alignment horizontal="center"/>
    </xf>
    <xf numFmtId="0" fontId="55" fillId="0" borderId="6" xfId="0" applyFont="1" applyBorder="1" applyAlignment="1">
      <alignment horizontal="center"/>
    </xf>
    <xf numFmtId="0" fontId="55" fillId="0" borderId="14" xfId="0" applyFont="1" applyBorder="1" applyAlignment="1">
      <alignment horizontal="center"/>
    </xf>
    <xf numFmtId="0" fontId="55" fillId="0" borderId="0" xfId="0" applyFont="1" applyAlignment="1">
      <alignment horizontal="center"/>
    </xf>
    <xf numFmtId="0" fontId="55" fillId="0" borderId="15" xfId="0" applyFont="1" applyBorder="1" applyAlignment="1">
      <alignment horizontal="center"/>
    </xf>
    <xf numFmtId="0" fontId="55" fillId="31" borderId="4" xfId="0" applyFont="1" applyFill="1" applyBorder="1" applyAlignment="1">
      <alignment horizontal="center" vertical="center"/>
    </xf>
    <xf numFmtId="0" fontId="55" fillId="31" borderId="5" xfId="0" applyFont="1" applyFill="1" applyBorder="1" applyAlignment="1">
      <alignment horizontal="center" vertical="center"/>
    </xf>
    <xf numFmtId="0" fontId="55" fillId="31" borderId="6" xfId="0" applyFont="1" applyFill="1" applyBorder="1" applyAlignment="1">
      <alignment horizontal="center" vertical="center"/>
    </xf>
    <xf numFmtId="0" fontId="55" fillId="31" borderId="14" xfId="0" applyFont="1" applyFill="1" applyBorder="1" applyAlignment="1">
      <alignment horizontal="center" vertical="center"/>
    </xf>
    <xf numFmtId="0" fontId="55" fillId="31" borderId="0" xfId="0" applyFont="1" applyFill="1" applyAlignment="1">
      <alignment horizontal="center" vertical="center"/>
    </xf>
    <xf numFmtId="0" fontId="55" fillId="31" borderId="15" xfId="0" applyFont="1" applyFill="1" applyBorder="1" applyAlignment="1">
      <alignment horizontal="center" vertical="center"/>
    </xf>
    <xf numFmtId="0" fontId="55" fillId="31" borderId="62" xfId="0" applyFont="1" applyFill="1" applyBorder="1" applyAlignment="1">
      <alignment horizontal="center" vertical="center"/>
    </xf>
    <xf numFmtId="0" fontId="55" fillId="31" borderId="70" xfId="0" applyFont="1" applyFill="1" applyBorder="1" applyAlignment="1">
      <alignment horizontal="center" vertical="center"/>
    </xf>
    <xf numFmtId="0" fontId="55" fillId="31" borderId="55" xfId="0" applyFont="1" applyFill="1" applyBorder="1" applyAlignment="1">
      <alignment horizontal="center" vertical="center"/>
    </xf>
    <xf numFmtId="0" fontId="40" fillId="0" borderId="16" xfId="0" applyFont="1" applyBorder="1" applyAlignment="1">
      <alignment horizontal="center" vertical="center"/>
    </xf>
    <xf numFmtId="0" fontId="40" fillId="0" borderId="17" xfId="0" applyFont="1" applyBorder="1" applyAlignment="1">
      <alignment horizontal="center" vertical="center"/>
    </xf>
    <xf numFmtId="0" fontId="35" fillId="9" borderId="4" xfId="0" applyFont="1" applyFill="1" applyBorder="1" applyAlignment="1">
      <alignment horizontal="center" vertical="center"/>
    </xf>
    <xf numFmtId="0" fontId="35" fillId="9" borderId="6" xfId="0" applyFont="1" applyFill="1" applyBorder="1" applyAlignment="1">
      <alignment horizontal="center" vertical="center"/>
    </xf>
    <xf numFmtId="0" fontId="92" fillId="12" borderId="1" xfId="0" applyFont="1" applyFill="1" applyBorder="1" applyAlignment="1">
      <alignment horizontal="center" vertical="center"/>
    </xf>
    <xf numFmtId="0" fontId="92" fillId="12" borderId="3" xfId="0" applyFont="1" applyFill="1" applyBorder="1" applyAlignment="1">
      <alignment horizontal="center" vertical="center"/>
    </xf>
    <xf numFmtId="0" fontId="92" fillId="10" borderId="1" xfId="0" applyFont="1" applyFill="1" applyBorder="1" applyAlignment="1">
      <alignment horizontal="center" vertical="center"/>
    </xf>
    <xf numFmtId="0" fontId="92" fillId="10" borderId="3" xfId="0" applyFont="1" applyFill="1" applyBorder="1" applyAlignment="1">
      <alignment horizontal="center" vertical="center"/>
    </xf>
    <xf numFmtId="0" fontId="92" fillId="8" borderId="4" xfId="0" applyFont="1" applyFill="1" applyBorder="1" applyAlignment="1">
      <alignment horizontal="center" vertical="center"/>
    </xf>
    <xf numFmtId="0" fontId="92" fillId="8" borderId="6" xfId="0" applyFont="1" applyFill="1" applyBorder="1" applyAlignment="1">
      <alignment horizontal="center" vertical="center"/>
    </xf>
    <xf numFmtId="0" fontId="91" fillId="0" borderId="72" xfId="0" applyFont="1" applyBorder="1" applyAlignment="1">
      <alignment horizontal="center" vertical="center"/>
    </xf>
    <xf numFmtId="0" fontId="91" fillId="0" borderId="2" xfId="0" applyFont="1" applyBorder="1" applyAlignment="1">
      <alignment horizontal="center" vertical="center"/>
    </xf>
    <xf numFmtId="0" fontId="91" fillId="0" borderId="21" xfId="0" applyFont="1" applyBorder="1" applyAlignment="1">
      <alignment horizontal="center" vertical="center"/>
    </xf>
    <xf numFmtId="0" fontId="82" fillId="30" borderId="14" xfId="0" applyFont="1" applyFill="1" applyBorder="1" applyAlignment="1">
      <alignment horizontal="center" vertical="center"/>
    </xf>
    <xf numFmtId="0" fontId="82" fillId="30" borderId="15" xfId="0" applyFont="1" applyFill="1" applyBorder="1" applyAlignment="1">
      <alignment horizontal="center" vertical="center"/>
    </xf>
    <xf numFmtId="0" fontId="81" fillId="30" borderId="0" xfId="0" applyFont="1" applyFill="1" applyAlignment="1">
      <alignment horizontal="center" vertical="center"/>
    </xf>
    <xf numFmtId="0" fontId="2" fillId="30" borderId="0" xfId="0" applyFont="1" applyFill="1" applyAlignment="1">
      <alignment horizontal="center" vertical="center"/>
    </xf>
    <xf numFmtId="0" fontId="11" fillId="30" borderId="0" xfId="0" applyFont="1" applyFill="1" applyAlignment="1">
      <alignment horizontal="center" vertical="center"/>
    </xf>
    <xf numFmtId="0" fontId="86" fillId="30" borderId="0" xfId="0" applyFont="1" applyFill="1" applyAlignment="1">
      <alignment horizontal="center" vertical="center"/>
    </xf>
    <xf numFmtId="0" fontId="11" fillId="30" borderId="0" xfId="0" applyFont="1" applyFill="1" applyAlignment="1">
      <alignment vertical="center" wrapText="1"/>
    </xf>
    <xf numFmtId="0" fontId="80" fillId="30" borderId="4" xfId="0" applyFont="1" applyFill="1" applyBorder="1" applyAlignment="1">
      <alignment horizontal="center" vertical="center"/>
    </xf>
    <xf numFmtId="0" fontId="80" fillId="30" borderId="6" xfId="0" applyFont="1" applyFill="1" applyBorder="1" applyAlignment="1">
      <alignment horizontal="center" vertical="center"/>
    </xf>
    <xf numFmtId="0" fontId="80" fillId="30" borderId="14" xfId="0" applyFont="1" applyFill="1" applyBorder="1" applyAlignment="1">
      <alignment horizontal="center" vertical="center"/>
    </xf>
    <xf numFmtId="0" fontId="80" fillId="30" borderId="15" xfId="0" applyFont="1" applyFill="1" applyBorder="1" applyAlignment="1">
      <alignment horizontal="center" vertical="center"/>
    </xf>
    <xf numFmtId="0" fontId="11" fillId="30" borderId="0" xfId="0" applyFont="1" applyFill="1" applyAlignment="1">
      <alignment vertical="center"/>
    </xf>
    <xf numFmtId="0" fontId="0" fillId="30" borderId="0" xfId="0" applyFill="1" applyAlignment="1">
      <alignment horizontal="center"/>
    </xf>
    <xf numFmtId="0" fontId="85" fillId="30" borderId="0" xfId="0" applyFont="1" applyFill="1" applyAlignment="1">
      <alignment horizontal="center" vertical="center"/>
    </xf>
    <xf numFmtId="0" fontId="92" fillId="0" borderId="16" xfId="0" applyFont="1" applyBorder="1" applyAlignment="1">
      <alignment horizontal="center" vertical="center"/>
    </xf>
    <xf numFmtId="0" fontId="92" fillId="0" borderId="17" xfId="0" applyFont="1" applyBorder="1" applyAlignment="1">
      <alignment vertical="center"/>
    </xf>
  </cellXfs>
  <cellStyles count="1">
    <cellStyle name="Normal" xfId="0" builtinId="0"/>
  </cellStyles>
  <dxfs count="1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99FF66"/>
      <color rgb="FFFFFFCC"/>
      <color rgb="FFFFFF66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png"/><Relationship Id="rId7" Type="http://schemas.openxmlformats.org/officeDocument/2006/relationships/image" Target="../media/image9.jpe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5" Type="http://schemas.openxmlformats.org/officeDocument/2006/relationships/image" Target="../media/image7.png"/><Relationship Id="rId10" Type="http://schemas.openxmlformats.org/officeDocument/2006/relationships/image" Target="../media/image12.jpeg"/><Relationship Id="rId4" Type="http://schemas.openxmlformats.org/officeDocument/2006/relationships/image" Target="../media/image6.png"/><Relationship Id="rId9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1</xdr:row>
      <xdr:rowOff>0</xdr:rowOff>
    </xdr:from>
    <xdr:to>
      <xdr:col>7</xdr:col>
      <xdr:colOff>104405</xdr:colOff>
      <xdr:row>1</xdr:row>
      <xdr:rowOff>1515854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4301" y="200025"/>
          <a:ext cx="6175911" cy="15158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1</xdr:row>
      <xdr:rowOff>0</xdr:rowOff>
    </xdr:from>
    <xdr:to>
      <xdr:col>7</xdr:col>
      <xdr:colOff>104405</xdr:colOff>
      <xdr:row>1</xdr:row>
      <xdr:rowOff>1515854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4301" y="200025"/>
          <a:ext cx="6171829" cy="151585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1</xdr:row>
      <xdr:rowOff>0</xdr:rowOff>
    </xdr:from>
    <xdr:to>
      <xdr:col>7</xdr:col>
      <xdr:colOff>104405</xdr:colOff>
      <xdr:row>1</xdr:row>
      <xdr:rowOff>1515854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A13182D-F068-4867-8678-93458838A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4301" y="200025"/>
          <a:ext cx="6171829" cy="151585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6</xdr:col>
      <xdr:colOff>2044337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C33AFB4-0F78-483A-B051-D4CFDF457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38200" y="342900"/>
          <a:ext cx="7111637" cy="1752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6</xdr:col>
      <xdr:colOff>2044337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66435181-7C22-4594-AB3E-CF22367D9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52425"/>
          <a:ext cx="7159262" cy="17526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7632F4B2-63E0-4346-B600-B26127F29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52425"/>
          <a:ext cx="7159262" cy="17526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FCBB4AD2-E666-4C33-8ACF-A3EEF9693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1</xdr:row>
      <xdr:rowOff>0</xdr:rowOff>
    </xdr:from>
    <xdr:to>
      <xdr:col>7</xdr:col>
      <xdr:colOff>403762</xdr:colOff>
      <xdr:row>1</xdr:row>
      <xdr:rowOff>1515854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4301" y="200025"/>
          <a:ext cx="6179993" cy="151585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1</xdr:row>
      <xdr:rowOff>0</xdr:rowOff>
    </xdr:from>
    <xdr:to>
      <xdr:col>7</xdr:col>
      <xdr:colOff>403762</xdr:colOff>
      <xdr:row>1</xdr:row>
      <xdr:rowOff>1515854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13E4CEDD-1668-482C-8E69-D51FDD297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4301" y="200025"/>
          <a:ext cx="6175911" cy="151585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E541B91E-C856-447C-84CC-C952AC649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F408F75D-6375-4923-8515-8EBE6892A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D9296DE3-1DDB-4C25-8643-38846376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D92651C-2229-40C2-BC86-76AE286A7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D5B5F8E-8DF9-47B9-AC76-2FD3B3733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6E1AA73D-D4CE-4BB2-B4E6-D4337DC86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152400</xdr:rowOff>
    </xdr:from>
    <xdr:to>
      <xdr:col>8</xdr:col>
      <xdr:colOff>778810</xdr:colOff>
      <xdr:row>1</xdr:row>
      <xdr:rowOff>1905000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661759CC-B488-42F8-A2B5-A0E3BD1F9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9100" y="361950"/>
          <a:ext cx="7170085" cy="17526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165589</xdr:colOff>
      <xdr:row>1</xdr:row>
      <xdr:rowOff>27842</xdr:rowOff>
    </xdr:from>
    <xdr:to>
      <xdr:col>2</xdr:col>
      <xdr:colOff>1194289</xdr:colOff>
      <xdr:row>1</xdr:row>
      <xdr:rowOff>1952152</xdr:rowOff>
    </xdr:to>
    <xdr:pic>
      <xdr:nvPicPr>
        <xdr:cNvPr id="6" name="Gambar 5">
          <a:extLst>
            <a:ext uri="{FF2B5EF4-FFF2-40B4-BE49-F238E27FC236}">
              <a16:creationId xmlns:a16="http://schemas.microsoft.com/office/drawing/2014/main" xmlns="" id="{4F695DC1-AA33-4869-F8FF-4241CF4C1F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324"/>
        <a:stretch/>
      </xdr:blipFill>
      <xdr:spPr>
        <a:xfrm>
          <a:off x="165589" y="240323"/>
          <a:ext cx="2713892" cy="192431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361950</xdr:colOff>
      <xdr:row>2</xdr:row>
      <xdr:rowOff>0</xdr:rowOff>
    </xdr:from>
    <xdr:to>
      <xdr:col>32</xdr:col>
      <xdr:colOff>381000</xdr:colOff>
      <xdr:row>14</xdr:row>
      <xdr:rowOff>142876</xdr:rowOff>
    </xdr:to>
    <xdr:sp macro="" textlink="">
      <xdr:nvSpPr>
        <xdr:cNvPr id="2" name="Persegi Panjang: Sudut Lengkung 1">
          <a:extLst>
            <a:ext uri="{FF2B5EF4-FFF2-40B4-BE49-F238E27FC236}">
              <a16:creationId xmlns:a16="http://schemas.microsoft.com/office/drawing/2014/main" xmlns="" id="{03EA177D-6617-7433-E987-31D9B76075C9}"/>
            </a:ext>
          </a:extLst>
        </xdr:cNvPr>
        <xdr:cNvSpPr/>
      </xdr:nvSpPr>
      <xdr:spPr>
        <a:xfrm>
          <a:off x="17078325" y="381000"/>
          <a:ext cx="3114675" cy="2428876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360589</xdr:colOff>
      <xdr:row>16</xdr:row>
      <xdr:rowOff>14968</xdr:rowOff>
    </xdr:from>
    <xdr:to>
      <xdr:col>30</xdr:col>
      <xdr:colOff>251732</xdr:colOff>
      <xdr:row>18</xdr:row>
      <xdr:rowOff>42183</xdr:rowOff>
    </xdr:to>
    <xdr:sp macro="" textlink="">
      <xdr:nvSpPr>
        <xdr:cNvPr id="4" name="Panah: Chevron 3">
          <a:extLst>
            <a:ext uri="{FF2B5EF4-FFF2-40B4-BE49-F238E27FC236}">
              <a16:creationId xmlns:a16="http://schemas.microsoft.com/office/drawing/2014/main" xmlns="" id="{66E5013D-3542-CF46-508E-A2A3270CB01F}"/>
            </a:ext>
          </a:extLst>
        </xdr:cNvPr>
        <xdr:cNvSpPr/>
      </xdr:nvSpPr>
      <xdr:spPr>
        <a:xfrm rot="5400000">
          <a:off x="18085253" y="3016704"/>
          <a:ext cx="408215" cy="500743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27</xdr:col>
      <xdr:colOff>228600</xdr:colOff>
      <xdr:row>19</xdr:row>
      <xdr:rowOff>107496</xdr:rowOff>
    </xdr:from>
    <xdr:to>
      <xdr:col>32</xdr:col>
      <xdr:colOff>419100</xdr:colOff>
      <xdr:row>27</xdr:row>
      <xdr:rowOff>1828800</xdr:rowOff>
    </xdr:to>
    <xdr:sp macro="" textlink="">
      <xdr:nvSpPr>
        <xdr:cNvPr id="5" name="Persegi Panjang: Sudut Lengkung 4">
          <a:extLst>
            <a:ext uri="{FF2B5EF4-FFF2-40B4-BE49-F238E27FC236}">
              <a16:creationId xmlns:a16="http://schemas.microsoft.com/office/drawing/2014/main" xmlns="" id="{43D38CE9-D671-45EB-A922-40C8461CE94B}"/>
            </a:ext>
          </a:extLst>
        </xdr:cNvPr>
        <xdr:cNvSpPr/>
      </xdr:nvSpPr>
      <xdr:spPr>
        <a:xfrm>
          <a:off x="16687800" y="4793796"/>
          <a:ext cx="3238500" cy="3245304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201750</xdr:colOff>
      <xdr:row>35</xdr:row>
      <xdr:rowOff>119065</xdr:rowOff>
    </xdr:from>
    <xdr:to>
      <xdr:col>13</xdr:col>
      <xdr:colOff>164668</xdr:colOff>
      <xdr:row>39</xdr:row>
      <xdr:rowOff>97417</xdr:rowOff>
    </xdr:to>
    <xdr:sp macro="" textlink="">
      <xdr:nvSpPr>
        <xdr:cNvPr id="6" name="Persegi Panjang: Sudut Lengkung 5">
          <a:extLst>
            <a:ext uri="{FF2B5EF4-FFF2-40B4-BE49-F238E27FC236}">
              <a16:creationId xmlns:a16="http://schemas.microsoft.com/office/drawing/2014/main" xmlns="" id="{B3F660CF-05C6-4E70-BA2C-9296C53806AC}"/>
            </a:ext>
          </a:extLst>
        </xdr:cNvPr>
        <xdr:cNvSpPr/>
      </xdr:nvSpPr>
      <xdr:spPr>
        <a:xfrm>
          <a:off x="5656977" y="6786565"/>
          <a:ext cx="2387464" cy="740352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id-ID" sz="1600" b="1">
              <a:solidFill>
                <a:sysClr val="windowText" lastClr="000000"/>
              </a:solidFill>
            </a:rPr>
            <a:t>WOOD</a:t>
          </a:r>
          <a:r>
            <a:rPr lang="id-ID" sz="1600" b="1" baseline="0">
              <a:solidFill>
                <a:sysClr val="windowText" lastClr="000000"/>
              </a:solidFill>
            </a:rPr>
            <a:t>  WORKING CUTTING</a:t>
          </a:r>
          <a:endParaRPr lang="en-US" sz="16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499691</xdr:colOff>
      <xdr:row>59</xdr:row>
      <xdr:rowOff>178812</xdr:rowOff>
    </xdr:from>
    <xdr:to>
      <xdr:col>26</xdr:col>
      <xdr:colOff>461590</xdr:colOff>
      <xdr:row>63</xdr:row>
      <xdr:rowOff>157164</xdr:rowOff>
    </xdr:to>
    <xdr:sp macro="" textlink="">
      <xdr:nvSpPr>
        <xdr:cNvPr id="7" name="Persegi Panjang: Sudut Lengkung 6">
          <a:extLst>
            <a:ext uri="{FF2B5EF4-FFF2-40B4-BE49-F238E27FC236}">
              <a16:creationId xmlns:a16="http://schemas.microsoft.com/office/drawing/2014/main" xmlns="" id="{80446DA8-FABA-4862-9B18-91524F013FFC}"/>
            </a:ext>
          </a:extLst>
        </xdr:cNvPr>
        <xdr:cNvSpPr/>
      </xdr:nvSpPr>
      <xdr:spPr>
        <a:xfrm>
          <a:off x="13910891" y="11418312"/>
          <a:ext cx="2400299" cy="740352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d-ID" sz="16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WOOD</a:t>
          </a:r>
          <a:r>
            <a:rPr lang="id-ID" sz="16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WORKING MOULDING</a:t>
          </a:r>
          <a:endParaRPr lang="en-US" sz="1600" b="1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22</xdr:col>
      <xdr:colOff>496288</xdr:colOff>
      <xdr:row>36</xdr:row>
      <xdr:rowOff>51956</xdr:rowOff>
    </xdr:from>
    <xdr:to>
      <xdr:col>26</xdr:col>
      <xdr:colOff>464992</xdr:colOff>
      <xdr:row>40</xdr:row>
      <xdr:rowOff>30308</xdr:rowOff>
    </xdr:to>
    <xdr:sp macro="" textlink="">
      <xdr:nvSpPr>
        <xdr:cNvPr id="8" name="Persegi Panjang: Sudut Lengkung 7">
          <a:extLst>
            <a:ext uri="{FF2B5EF4-FFF2-40B4-BE49-F238E27FC236}">
              <a16:creationId xmlns:a16="http://schemas.microsoft.com/office/drawing/2014/main" xmlns="" id="{31F8F6EA-4284-40B8-A9B3-B36D0F3E94EC}"/>
            </a:ext>
          </a:extLst>
        </xdr:cNvPr>
        <xdr:cNvSpPr/>
      </xdr:nvSpPr>
      <xdr:spPr>
        <a:xfrm>
          <a:off x="13907488" y="6909956"/>
          <a:ext cx="2407104" cy="740352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eaLnBrk="1" fontAlgn="auto" latinLnBrk="0" hangingPunct="1"/>
          <a:r>
            <a:rPr lang="id-ID" sz="16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WOOD</a:t>
          </a:r>
          <a:r>
            <a:rPr lang="id-ID" sz="16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WORKING MOULDING</a:t>
          </a:r>
          <a:endParaRPr lang="en-US" sz="1600" b="1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34</xdr:col>
      <xdr:colOff>239700</xdr:colOff>
      <xdr:row>35</xdr:row>
      <xdr:rowOff>103912</xdr:rowOff>
    </xdr:from>
    <xdr:to>
      <xdr:col>38</xdr:col>
      <xdr:colOff>211869</xdr:colOff>
      <xdr:row>39</xdr:row>
      <xdr:rowOff>82264</xdr:rowOff>
    </xdr:to>
    <xdr:sp macro="" textlink="">
      <xdr:nvSpPr>
        <xdr:cNvPr id="9" name="Persegi Panjang: Sudut Lengkung 8">
          <a:extLst>
            <a:ext uri="{FF2B5EF4-FFF2-40B4-BE49-F238E27FC236}">
              <a16:creationId xmlns:a16="http://schemas.microsoft.com/office/drawing/2014/main" xmlns="" id="{24AEA0AF-E30C-422E-B872-B11F1BB4F7DB}"/>
            </a:ext>
          </a:extLst>
        </xdr:cNvPr>
        <xdr:cNvSpPr/>
      </xdr:nvSpPr>
      <xdr:spPr>
        <a:xfrm>
          <a:off x="21289950" y="6771412"/>
          <a:ext cx="2448669" cy="740352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eaLnBrk="1" fontAlgn="auto" latinLnBrk="0" hangingPunct="1"/>
          <a:r>
            <a:rPr lang="id-ID" sz="16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WOOD</a:t>
          </a:r>
          <a:r>
            <a:rPr lang="id-ID" sz="16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WORKING FINGERJOIN</a:t>
          </a:r>
          <a:endParaRPr lang="en-US" sz="1600" b="1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42</xdr:col>
      <xdr:colOff>131618</xdr:colOff>
      <xdr:row>35</xdr:row>
      <xdr:rowOff>42431</xdr:rowOff>
    </xdr:from>
    <xdr:to>
      <xdr:col>46</xdr:col>
      <xdr:colOff>100322</xdr:colOff>
      <xdr:row>39</xdr:row>
      <xdr:rowOff>20783</xdr:rowOff>
    </xdr:to>
    <xdr:sp macro="" textlink="">
      <xdr:nvSpPr>
        <xdr:cNvPr id="15" name="Persegi Panjang: Sudut Lengkung 14">
          <a:extLst>
            <a:ext uri="{FF2B5EF4-FFF2-40B4-BE49-F238E27FC236}">
              <a16:creationId xmlns:a16="http://schemas.microsoft.com/office/drawing/2014/main" xmlns="" id="{256C604A-F9AA-492E-B22C-7F165965D860}"/>
            </a:ext>
          </a:extLst>
        </xdr:cNvPr>
        <xdr:cNvSpPr/>
      </xdr:nvSpPr>
      <xdr:spPr>
        <a:xfrm>
          <a:off x="25589345" y="6709931"/>
          <a:ext cx="2393250" cy="740352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eaLnBrk="1" fontAlgn="auto" latinLnBrk="0" hangingPunct="1"/>
          <a:r>
            <a:rPr lang="id-ID" sz="16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FORKLIFT DEP</a:t>
          </a:r>
          <a:endParaRPr lang="en-US" sz="1600" b="1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42</xdr:col>
      <xdr:colOff>591352</xdr:colOff>
      <xdr:row>29</xdr:row>
      <xdr:rowOff>137733</xdr:rowOff>
    </xdr:from>
    <xdr:to>
      <xdr:col>44</xdr:col>
      <xdr:colOff>306316</xdr:colOff>
      <xdr:row>34</xdr:row>
      <xdr:rowOff>113920</xdr:rowOff>
    </xdr:to>
    <xdr:sp macro="" textlink="">
      <xdr:nvSpPr>
        <xdr:cNvPr id="17" name="Panah: Bengkok 16">
          <a:extLst>
            <a:ext uri="{FF2B5EF4-FFF2-40B4-BE49-F238E27FC236}">
              <a16:creationId xmlns:a16="http://schemas.microsoft.com/office/drawing/2014/main" xmlns="" id="{6BDD60AC-D575-B5CF-F39F-80A2FEF2A887}"/>
            </a:ext>
          </a:extLst>
        </xdr:cNvPr>
        <xdr:cNvSpPr/>
      </xdr:nvSpPr>
      <xdr:spPr>
        <a:xfrm rot="5400000">
          <a:off x="26314312" y="8514273"/>
          <a:ext cx="928687" cy="939607"/>
        </a:xfrm>
        <a:prstGeom prst="bentArrow">
          <a:avLst/>
        </a:prstGeom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11</xdr:col>
      <xdr:colOff>22311</xdr:colOff>
      <xdr:row>29</xdr:row>
      <xdr:rowOff>120800</xdr:rowOff>
    </xdr:from>
    <xdr:to>
      <xdr:col>12</xdr:col>
      <xdr:colOff>293441</xdr:colOff>
      <xdr:row>34</xdr:row>
      <xdr:rowOff>117937</xdr:rowOff>
    </xdr:to>
    <xdr:sp macro="" textlink="">
      <xdr:nvSpPr>
        <xdr:cNvPr id="20" name="Panah: Bengkok 19">
          <a:extLst>
            <a:ext uri="{FF2B5EF4-FFF2-40B4-BE49-F238E27FC236}">
              <a16:creationId xmlns:a16="http://schemas.microsoft.com/office/drawing/2014/main" xmlns="" id="{C4464C12-373F-4ACA-9FE0-CD25ECF4F547}"/>
            </a:ext>
          </a:extLst>
        </xdr:cNvPr>
        <xdr:cNvSpPr/>
      </xdr:nvSpPr>
      <xdr:spPr>
        <a:xfrm rot="5400000" flipV="1">
          <a:off x="6641910" y="5681995"/>
          <a:ext cx="949637" cy="876248"/>
        </a:xfrm>
        <a:prstGeom prst="bentArrow">
          <a:avLst>
            <a:gd name="adj1" fmla="val 26665"/>
            <a:gd name="adj2" fmla="val 26665"/>
            <a:gd name="adj3" fmla="val 25000"/>
            <a:gd name="adj4" fmla="val 43750"/>
          </a:avLst>
        </a:prstGeom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269420</xdr:colOff>
      <xdr:row>30</xdr:row>
      <xdr:rowOff>3</xdr:rowOff>
    </xdr:from>
    <xdr:to>
      <xdr:col>25</xdr:col>
      <xdr:colOff>71436</xdr:colOff>
      <xdr:row>35</xdr:row>
      <xdr:rowOff>74180</xdr:rowOff>
    </xdr:to>
    <xdr:sp macro="" textlink="">
      <xdr:nvSpPr>
        <xdr:cNvPr id="22" name="Panah: Kanan 21">
          <a:extLst>
            <a:ext uri="{FF2B5EF4-FFF2-40B4-BE49-F238E27FC236}">
              <a16:creationId xmlns:a16="http://schemas.microsoft.com/office/drawing/2014/main" xmlns="" id="{A499E8F9-A4C5-2381-8752-0BE696C7B7A7}"/>
            </a:ext>
          </a:extLst>
        </xdr:cNvPr>
        <xdr:cNvSpPr/>
      </xdr:nvSpPr>
      <xdr:spPr>
        <a:xfrm rot="5400000">
          <a:off x="14825652" y="6017771"/>
          <a:ext cx="1026677" cy="421141"/>
        </a:xfrm>
        <a:prstGeom prst="rightArrow">
          <a:avLst/>
        </a:prstGeom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537882</xdr:colOff>
      <xdr:row>29</xdr:row>
      <xdr:rowOff>134470</xdr:rowOff>
    </xdr:from>
    <xdr:to>
      <xdr:col>43</xdr:col>
      <xdr:colOff>190501</xdr:colOff>
      <xdr:row>30</xdr:row>
      <xdr:rowOff>173181</xdr:rowOff>
    </xdr:to>
    <xdr:sp macro="" textlink="">
      <xdr:nvSpPr>
        <xdr:cNvPr id="23" name="Persegi Panjang 22">
          <a:extLst>
            <a:ext uri="{FF2B5EF4-FFF2-40B4-BE49-F238E27FC236}">
              <a16:creationId xmlns:a16="http://schemas.microsoft.com/office/drawing/2014/main" xmlns="" id="{AA4A5AD5-0FFB-7A05-F7AF-80DEFAB33409}"/>
            </a:ext>
          </a:extLst>
        </xdr:cNvPr>
        <xdr:cNvSpPr/>
      </xdr:nvSpPr>
      <xdr:spPr>
        <a:xfrm>
          <a:off x="7194176" y="5658970"/>
          <a:ext cx="19016384" cy="229211"/>
        </a:xfrm>
        <a:prstGeom prst="rect">
          <a:avLst/>
        </a:prstGeom>
        <a:ln w="3175"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36</xdr:col>
      <xdr:colOff>122405</xdr:colOff>
      <xdr:row>30</xdr:row>
      <xdr:rowOff>165410</xdr:rowOff>
    </xdr:from>
    <xdr:to>
      <xdr:col>36</xdr:col>
      <xdr:colOff>557833</xdr:colOff>
      <xdr:row>34</xdr:row>
      <xdr:rowOff>158606</xdr:rowOff>
    </xdr:to>
    <xdr:sp macro="" textlink="">
      <xdr:nvSpPr>
        <xdr:cNvPr id="25" name="Panah: Kanan 24">
          <a:extLst>
            <a:ext uri="{FF2B5EF4-FFF2-40B4-BE49-F238E27FC236}">
              <a16:creationId xmlns:a16="http://schemas.microsoft.com/office/drawing/2014/main" xmlns="" id="{09FB6321-AF4E-4F29-BCC8-60E17E796176}"/>
            </a:ext>
          </a:extLst>
        </xdr:cNvPr>
        <xdr:cNvSpPr/>
      </xdr:nvSpPr>
      <xdr:spPr>
        <a:xfrm rot="5400000">
          <a:off x="22251021" y="6040294"/>
          <a:ext cx="755196" cy="435428"/>
        </a:xfrm>
        <a:prstGeom prst="rightArrow">
          <a:avLst/>
        </a:prstGeom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24</xdr:col>
      <xdr:colOff>228536</xdr:colOff>
      <xdr:row>64</xdr:row>
      <xdr:rowOff>157040</xdr:rowOff>
    </xdr:from>
    <xdr:to>
      <xdr:col>25</xdr:col>
      <xdr:colOff>123143</xdr:colOff>
      <xdr:row>66</xdr:row>
      <xdr:rowOff>184255</xdr:rowOff>
    </xdr:to>
    <xdr:sp macro="" textlink="">
      <xdr:nvSpPr>
        <xdr:cNvPr id="26" name="Panah: Chevron 25">
          <a:extLst>
            <a:ext uri="{FF2B5EF4-FFF2-40B4-BE49-F238E27FC236}">
              <a16:creationId xmlns:a16="http://schemas.microsoft.com/office/drawing/2014/main" xmlns="" id="{8B619637-F12F-4694-89B3-98704F16DD37}"/>
            </a:ext>
          </a:extLst>
        </xdr:cNvPr>
        <xdr:cNvSpPr/>
      </xdr:nvSpPr>
      <xdr:spPr>
        <a:xfrm rot="5400000">
          <a:off x="14906932" y="12301044"/>
          <a:ext cx="408215" cy="504207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223775</xdr:colOff>
      <xdr:row>41</xdr:row>
      <xdr:rowOff>50965</xdr:rowOff>
    </xdr:from>
    <xdr:to>
      <xdr:col>25</xdr:col>
      <xdr:colOff>127906</xdr:colOff>
      <xdr:row>43</xdr:row>
      <xdr:rowOff>78180</xdr:rowOff>
    </xdr:to>
    <xdr:sp macro="" textlink="">
      <xdr:nvSpPr>
        <xdr:cNvPr id="28" name="Panah: Chevron 27">
          <a:extLst>
            <a:ext uri="{FF2B5EF4-FFF2-40B4-BE49-F238E27FC236}">
              <a16:creationId xmlns:a16="http://schemas.microsoft.com/office/drawing/2014/main" xmlns="" id="{37BCE985-438D-41FD-90F0-34F75BF7E469}"/>
            </a:ext>
          </a:extLst>
        </xdr:cNvPr>
        <xdr:cNvSpPr/>
      </xdr:nvSpPr>
      <xdr:spPr>
        <a:xfrm rot="5400000">
          <a:off x="14906933" y="7808707"/>
          <a:ext cx="408215" cy="513731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36</xdr:col>
      <xdr:colOff>20195</xdr:colOff>
      <xdr:row>40</xdr:row>
      <xdr:rowOff>84302</xdr:rowOff>
    </xdr:from>
    <xdr:to>
      <xdr:col>36</xdr:col>
      <xdr:colOff>520937</xdr:colOff>
      <xdr:row>42</xdr:row>
      <xdr:rowOff>111517</xdr:rowOff>
    </xdr:to>
    <xdr:sp macro="" textlink="">
      <xdr:nvSpPr>
        <xdr:cNvPr id="35" name="Panah: Chevron 34">
          <a:extLst>
            <a:ext uri="{FF2B5EF4-FFF2-40B4-BE49-F238E27FC236}">
              <a16:creationId xmlns:a16="http://schemas.microsoft.com/office/drawing/2014/main" xmlns="" id="{37B2CBC8-F01A-45FA-BD16-AD6369DF456C}"/>
            </a:ext>
          </a:extLst>
        </xdr:cNvPr>
        <xdr:cNvSpPr/>
      </xdr:nvSpPr>
      <xdr:spPr>
        <a:xfrm rot="5400000">
          <a:off x="21887367" y="10515539"/>
          <a:ext cx="408215" cy="500742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43</xdr:col>
      <xdr:colOff>419099</xdr:colOff>
      <xdr:row>40</xdr:row>
      <xdr:rowOff>3464</xdr:rowOff>
    </xdr:from>
    <xdr:to>
      <xdr:col>44</xdr:col>
      <xdr:colOff>317170</xdr:colOff>
      <xdr:row>42</xdr:row>
      <xdr:rowOff>30679</xdr:rowOff>
    </xdr:to>
    <xdr:sp macro="" textlink="">
      <xdr:nvSpPr>
        <xdr:cNvPr id="36" name="Panah: Chevron 35">
          <a:extLst>
            <a:ext uri="{FF2B5EF4-FFF2-40B4-BE49-F238E27FC236}">
              <a16:creationId xmlns:a16="http://schemas.microsoft.com/office/drawing/2014/main" xmlns="" id="{73128AC4-5F9A-4C7B-9CAC-1DF6DD37DB2B}"/>
            </a:ext>
          </a:extLst>
        </xdr:cNvPr>
        <xdr:cNvSpPr/>
      </xdr:nvSpPr>
      <xdr:spPr>
        <a:xfrm rot="5400000">
          <a:off x="26530959" y="7575468"/>
          <a:ext cx="408215" cy="504207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268649</xdr:colOff>
      <xdr:row>68</xdr:row>
      <xdr:rowOff>55942</xdr:rowOff>
    </xdr:from>
    <xdr:to>
      <xdr:col>22</xdr:col>
      <xdr:colOff>236760</xdr:colOff>
      <xdr:row>82</xdr:row>
      <xdr:rowOff>110371</xdr:rowOff>
    </xdr:to>
    <xdr:sp macro="" textlink="">
      <xdr:nvSpPr>
        <xdr:cNvPr id="40" name="Persegi Panjang: Sudut Lengkung 39">
          <a:extLst>
            <a:ext uri="{FF2B5EF4-FFF2-40B4-BE49-F238E27FC236}">
              <a16:creationId xmlns:a16="http://schemas.microsoft.com/office/drawing/2014/main" xmlns="" id="{82A4CFC0-6127-4A38-B5D3-256B325D2C40}"/>
            </a:ext>
          </a:extLst>
        </xdr:cNvPr>
        <xdr:cNvSpPr/>
      </xdr:nvSpPr>
      <xdr:spPr>
        <a:xfrm>
          <a:off x="11412899" y="15867442"/>
          <a:ext cx="2444611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WC</a:t>
          </a:r>
          <a:r>
            <a:rPr lang="id-ID" sz="1800" b="1"/>
            <a:t> </a:t>
          </a:r>
          <a:r>
            <a:rPr lang="en-US" sz="1800" b="1"/>
            <a:t>028</a:t>
          </a:r>
          <a:endParaRPr lang="id-ID" sz="1800" b="1"/>
        </a:p>
        <a:p>
          <a:pPr algn="ctr"/>
          <a:r>
            <a:rPr lang="en-US" sz="1600" b="1"/>
            <a:t>L</a:t>
          </a:r>
          <a:r>
            <a:rPr lang="id-ID" sz="1600" b="1"/>
            <a:t>A</a:t>
          </a:r>
          <a:r>
            <a:rPr lang="en-US" sz="1600" b="1"/>
            <a:t>M</a:t>
          </a:r>
          <a:r>
            <a:rPr lang="id-ID" sz="1600" b="1"/>
            <a:t>INA</a:t>
          </a:r>
          <a:r>
            <a:rPr lang="en-US" sz="1600" b="1"/>
            <a:t>T</a:t>
          </a:r>
          <a:r>
            <a:rPr lang="id-ID" sz="1600" b="1"/>
            <a:t>ING</a:t>
          </a:r>
          <a:r>
            <a:rPr lang="en-US" sz="1600" b="1"/>
            <a:t> 8 WING</a:t>
          </a:r>
        </a:p>
      </xdr:txBody>
    </xdr:sp>
    <xdr:clientData/>
  </xdr:twoCellAnchor>
  <xdr:twoCellAnchor>
    <xdr:from>
      <xdr:col>10</xdr:col>
      <xdr:colOff>538975</xdr:colOff>
      <xdr:row>41</xdr:row>
      <xdr:rowOff>11207</xdr:rowOff>
    </xdr:from>
    <xdr:to>
      <xdr:col>11</xdr:col>
      <xdr:colOff>433581</xdr:colOff>
      <xdr:row>43</xdr:row>
      <xdr:rowOff>38422</xdr:rowOff>
    </xdr:to>
    <xdr:sp macro="" textlink="">
      <xdr:nvSpPr>
        <xdr:cNvPr id="45" name="Panah: Chevron 44">
          <a:extLst>
            <a:ext uri="{FF2B5EF4-FFF2-40B4-BE49-F238E27FC236}">
              <a16:creationId xmlns:a16="http://schemas.microsoft.com/office/drawing/2014/main" xmlns="" id="{6FB6F33B-5C1D-4110-ACD4-6B273CEA626F}"/>
            </a:ext>
          </a:extLst>
        </xdr:cNvPr>
        <xdr:cNvSpPr/>
      </xdr:nvSpPr>
      <xdr:spPr>
        <a:xfrm rot="5400000">
          <a:off x="6646602" y="7775444"/>
          <a:ext cx="408215" cy="500742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34</xdr:col>
      <xdr:colOff>203491</xdr:colOff>
      <xdr:row>44</xdr:row>
      <xdr:rowOff>73261</xdr:rowOff>
    </xdr:from>
    <xdr:to>
      <xdr:col>38</xdr:col>
      <xdr:colOff>177788</xdr:colOff>
      <xdr:row>58</xdr:row>
      <xdr:rowOff>127690</xdr:rowOff>
    </xdr:to>
    <xdr:sp macro="" textlink="">
      <xdr:nvSpPr>
        <xdr:cNvPr id="3" name="Persegi Panjang: Sudut Lengkung 2">
          <a:extLst>
            <a:ext uri="{FF2B5EF4-FFF2-40B4-BE49-F238E27FC236}">
              <a16:creationId xmlns:a16="http://schemas.microsoft.com/office/drawing/2014/main" xmlns="" id="{D90BF4F8-53DA-4937-8148-171023AD1EAB}"/>
            </a:ext>
          </a:extLst>
        </xdr:cNvPr>
        <xdr:cNvSpPr/>
      </xdr:nvSpPr>
      <xdr:spPr>
        <a:xfrm>
          <a:off x="20812127" y="11312761"/>
          <a:ext cx="2398843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</a:t>
          </a:r>
          <a:r>
            <a:rPr lang="id-ID" sz="1800" b="1"/>
            <a:t>C 587</a:t>
          </a:r>
        </a:p>
        <a:p>
          <a:pPr algn="ctr"/>
          <a:r>
            <a:rPr lang="en-US" sz="1600" b="1"/>
            <a:t>P</a:t>
          </a:r>
          <a:r>
            <a:rPr lang="id-ID" sz="1600" b="1"/>
            <a:t>EMB FJOIN</a:t>
          </a:r>
          <a:endParaRPr lang="en-US" sz="1600" b="1"/>
        </a:p>
      </xdr:txBody>
    </xdr:sp>
    <xdr:clientData/>
  </xdr:twoCellAnchor>
  <xdr:twoCellAnchor>
    <xdr:from>
      <xdr:col>34</xdr:col>
      <xdr:colOff>196347</xdr:colOff>
      <xdr:row>62</xdr:row>
      <xdr:rowOff>177171</xdr:rowOff>
    </xdr:from>
    <xdr:to>
      <xdr:col>38</xdr:col>
      <xdr:colOff>170644</xdr:colOff>
      <xdr:row>77</xdr:row>
      <xdr:rowOff>41100</xdr:rowOff>
    </xdr:to>
    <xdr:sp macro="" textlink="">
      <xdr:nvSpPr>
        <xdr:cNvPr id="10" name="Persegi Panjang: Sudut Lengkung 9">
          <a:extLst>
            <a:ext uri="{FF2B5EF4-FFF2-40B4-BE49-F238E27FC236}">
              <a16:creationId xmlns:a16="http://schemas.microsoft.com/office/drawing/2014/main" xmlns="" id="{3C0C12DE-83B8-4D87-AC65-70C5375AA0A1}"/>
            </a:ext>
          </a:extLst>
        </xdr:cNvPr>
        <xdr:cNvSpPr/>
      </xdr:nvSpPr>
      <xdr:spPr>
        <a:xfrm>
          <a:off x="20804983" y="14845671"/>
          <a:ext cx="2398843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</a:t>
          </a:r>
          <a:r>
            <a:rPr lang="id-ID" sz="1800" b="1"/>
            <a:t>C 026</a:t>
          </a:r>
        </a:p>
        <a:p>
          <a:pPr algn="ctr"/>
          <a:r>
            <a:rPr lang="id-ID" sz="1600" b="1"/>
            <a:t>FINGERJOIN</a:t>
          </a:r>
          <a:r>
            <a:rPr lang="id-ID" sz="1600" b="1" baseline="0"/>
            <a:t> </a:t>
          </a:r>
          <a:endParaRPr lang="en-US" sz="1600" b="1"/>
        </a:p>
      </xdr:txBody>
    </xdr:sp>
    <xdr:clientData/>
  </xdr:twoCellAnchor>
  <xdr:twoCellAnchor>
    <xdr:from>
      <xdr:col>22</xdr:col>
      <xdr:colOff>517304</xdr:colOff>
      <xdr:row>68</xdr:row>
      <xdr:rowOff>55942</xdr:rowOff>
    </xdr:from>
    <xdr:to>
      <xdr:col>26</xdr:col>
      <xdr:colOff>491602</xdr:colOff>
      <xdr:row>82</xdr:row>
      <xdr:rowOff>110371</xdr:rowOff>
    </xdr:to>
    <xdr:sp macro="" textlink="">
      <xdr:nvSpPr>
        <xdr:cNvPr id="12" name="Persegi Panjang: Sudut Lengkung 11">
          <a:extLst>
            <a:ext uri="{FF2B5EF4-FFF2-40B4-BE49-F238E27FC236}">
              <a16:creationId xmlns:a16="http://schemas.microsoft.com/office/drawing/2014/main" xmlns="" id="{9655C641-EC39-D6DD-16D8-0974FECBFEEF}"/>
            </a:ext>
          </a:extLst>
        </xdr:cNvPr>
        <xdr:cNvSpPr/>
      </xdr:nvSpPr>
      <xdr:spPr>
        <a:xfrm>
          <a:off x="14138054" y="15867442"/>
          <a:ext cx="2450798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WC</a:t>
          </a:r>
          <a:r>
            <a:rPr lang="id-ID" sz="1800" b="1"/>
            <a:t> </a:t>
          </a:r>
          <a:r>
            <a:rPr lang="en-US" sz="1800" b="1"/>
            <a:t>02</a:t>
          </a:r>
          <a:r>
            <a:rPr lang="id-ID" sz="1800" b="1"/>
            <a:t>9</a:t>
          </a:r>
        </a:p>
        <a:p>
          <a:pPr algn="ctr"/>
          <a:r>
            <a:rPr lang="en-US" sz="1600" b="1"/>
            <a:t>L</a:t>
          </a:r>
          <a:r>
            <a:rPr lang="id-ID" sz="1600" b="1"/>
            <a:t>A</a:t>
          </a:r>
          <a:r>
            <a:rPr lang="en-US" sz="1600" b="1"/>
            <a:t>M</a:t>
          </a:r>
          <a:r>
            <a:rPr lang="id-ID" sz="1600" b="1"/>
            <a:t>INA</a:t>
          </a:r>
          <a:r>
            <a:rPr lang="en-US" sz="1600" b="1"/>
            <a:t>T</a:t>
          </a:r>
          <a:r>
            <a:rPr lang="id-ID" sz="1600" b="1"/>
            <a:t>ING</a:t>
          </a:r>
          <a:r>
            <a:rPr lang="en-US" sz="1600" b="1"/>
            <a:t> 8 WING</a:t>
          </a:r>
        </a:p>
      </xdr:txBody>
    </xdr:sp>
    <xdr:clientData/>
  </xdr:twoCellAnchor>
  <xdr:twoCellAnchor>
    <xdr:from>
      <xdr:col>27</xdr:col>
      <xdr:colOff>115414</xdr:colOff>
      <xdr:row>68</xdr:row>
      <xdr:rowOff>55942</xdr:rowOff>
    </xdr:from>
    <xdr:to>
      <xdr:col>31</xdr:col>
      <xdr:colOff>89711</xdr:colOff>
      <xdr:row>82</xdr:row>
      <xdr:rowOff>110371</xdr:rowOff>
    </xdr:to>
    <xdr:sp macro="" textlink="">
      <xdr:nvSpPr>
        <xdr:cNvPr id="13" name="Persegi Panjang: Sudut Lengkung 12">
          <a:extLst>
            <a:ext uri="{FF2B5EF4-FFF2-40B4-BE49-F238E27FC236}">
              <a16:creationId xmlns:a16="http://schemas.microsoft.com/office/drawing/2014/main" xmlns="" id="{A82544A7-E523-93D6-B68D-39D208D6C3FB}"/>
            </a:ext>
          </a:extLst>
        </xdr:cNvPr>
        <xdr:cNvSpPr/>
      </xdr:nvSpPr>
      <xdr:spPr>
        <a:xfrm>
          <a:off x="16831789" y="15867442"/>
          <a:ext cx="2450797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WC</a:t>
          </a:r>
          <a:r>
            <a:rPr lang="id-ID" sz="1800" b="1"/>
            <a:t> </a:t>
          </a:r>
          <a:r>
            <a:rPr lang="en-US" sz="1800" b="1"/>
            <a:t>0</a:t>
          </a:r>
          <a:r>
            <a:rPr lang="id-ID" sz="1800" b="1"/>
            <a:t>30</a:t>
          </a:r>
        </a:p>
        <a:p>
          <a:pPr algn="ctr"/>
          <a:r>
            <a:rPr lang="en-US" sz="1600" b="1"/>
            <a:t>L</a:t>
          </a:r>
          <a:r>
            <a:rPr lang="id-ID" sz="1600" b="1"/>
            <a:t>A</a:t>
          </a:r>
          <a:r>
            <a:rPr lang="en-US" sz="1600" b="1"/>
            <a:t>M</a:t>
          </a:r>
          <a:r>
            <a:rPr lang="id-ID" sz="1600" b="1"/>
            <a:t>INA</a:t>
          </a:r>
          <a:r>
            <a:rPr lang="en-US" sz="1600" b="1"/>
            <a:t>T</a:t>
          </a:r>
          <a:r>
            <a:rPr lang="id-ID" sz="1600" b="1"/>
            <a:t>ING</a:t>
          </a:r>
          <a:r>
            <a:rPr lang="en-US" sz="1600" b="1"/>
            <a:t> 8 WING</a:t>
          </a:r>
        </a:p>
      </xdr:txBody>
    </xdr:sp>
    <xdr:clientData/>
  </xdr:twoCellAnchor>
  <xdr:twoCellAnchor>
    <xdr:from>
      <xdr:col>18</xdr:col>
      <xdr:colOff>242456</xdr:colOff>
      <xdr:row>44</xdr:row>
      <xdr:rowOff>1686</xdr:rowOff>
    </xdr:from>
    <xdr:to>
      <xdr:col>22</xdr:col>
      <xdr:colOff>210567</xdr:colOff>
      <xdr:row>58</xdr:row>
      <xdr:rowOff>56115</xdr:rowOff>
    </xdr:to>
    <xdr:sp macro="" textlink="">
      <xdr:nvSpPr>
        <xdr:cNvPr id="14" name="Persegi Panjang: Sudut Lengkung 13">
          <a:extLst>
            <a:ext uri="{FF2B5EF4-FFF2-40B4-BE49-F238E27FC236}">
              <a16:creationId xmlns:a16="http://schemas.microsoft.com/office/drawing/2014/main" xmlns="" id="{C4A1F762-6F30-48AE-A4CA-C2B6E49A9119}"/>
            </a:ext>
          </a:extLst>
        </xdr:cNvPr>
        <xdr:cNvSpPr/>
      </xdr:nvSpPr>
      <xdr:spPr>
        <a:xfrm>
          <a:off x="11386706" y="11241186"/>
          <a:ext cx="2444611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WC</a:t>
          </a:r>
          <a:r>
            <a:rPr lang="id-ID" sz="1800" b="1"/>
            <a:t> 819</a:t>
          </a:r>
        </a:p>
        <a:p>
          <a:pPr algn="ctr"/>
          <a:r>
            <a:rPr lang="en-US" sz="1600" b="1"/>
            <a:t>L</a:t>
          </a:r>
          <a:r>
            <a:rPr lang="id-ID" sz="1600" b="1"/>
            <a:t>A</a:t>
          </a:r>
          <a:r>
            <a:rPr lang="en-US" sz="1600" b="1"/>
            <a:t>M</a:t>
          </a:r>
          <a:r>
            <a:rPr lang="id-ID" sz="1600" b="1"/>
            <a:t>INA</a:t>
          </a:r>
          <a:r>
            <a:rPr lang="en-US" sz="1600" b="1"/>
            <a:t>T</a:t>
          </a:r>
          <a:r>
            <a:rPr lang="id-ID" sz="1600" b="1"/>
            <a:t>ING</a:t>
          </a:r>
          <a:r>
            <a:rPr lang="en-US" sz="1600" b="1"/>
            <a:t> 8 WING</a:t>
          </a:r>
        </a:p>
      </xdr:txBody>
    </xdr:sp>
    <xdr:clientData/>
  </xdr:twoCellAnchor>
  <xdr:twoCellAnchor>
    <xdr:from>
      <xdr:col>22</xdr:col>
      <xdr:colOff>493492</xdr:colOff>
      <xdr:row>44</xdr:row>
      <xdr:rowOff>1686</xdr:rowOff>
    </xdr:from>
    <xdr:to>
      <xdr:col>26</xdr:col>
      <xdr:colOff>467790</xdr:colOff>
      <xdr:row>58</xdr:row>
      <xdr:rowOff>56115</xdr:rowOff>
    </xdr:to>
    <xdr:sp macro="" textlink="">
      <xdr:nvSpPr>
        <xdr:cNvPr id="16" name="Persegi Panjang: Sudut Lengkung 15">
          <a:extLst>
            <a:ext uri="{FF2B5EF4-FFF2-40B4-BE49-F238E27FC236}">
              <a16:creationId xmlns:a16="http://schemas.microsoft.com/office/drawing/2014/main" xmlns="" id="{1A982633-FBA0-4F57-A722-F3C53792EC0F}"/>
            </a:ext>
          </a:extLst>
        </xdr:cNvPr>
        <xdr:cNvSpPr/>
      </xdr:nvSpPr>
      <xdr:spPr>
        <a:xfrm>
          <a:off x="14114242" y="11241186"/>
          <a:ext cx="2450798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WC</a:t>
          </a:r>
          <a:r>
            <a:rPr lang="id-ID" sz="1800" b="1"/>
            <a:t> 820</a:t>
          </a:r>
        </a:p>
        <a:p>
          <a:pPr algn="ctr"/>
          <a:r>
            <a:rPr lang="en-US" sz="1600" b="1"/>
            <a:t>L</a:t>
          </a:r>
          <a:r>
            <a:rPr lang="id-ID" sz="1600" b="1"/>
            <a:t>A</a:t>
          </a:r>
          <a:r>
            <a:rPr lang="en-US" sz="1600" b="1"/>
            <a:t>M</a:t>
          </a:r>
          <a:r>
            <a:rPr lang="id-ID" sz="1600" b="1"/>
            <a:t>INA</a:t>
          </a:r>
          <a:r>
            <a:rPr lang="en-US" sz="1600" b="1"/>
            <a:t>T</a:t>
          </a:r>
          <a:r>
            <a:rPr lang="id-ID" sz="1600" b="1"/>
            <a:t>ING</a:t>
          </a:r>
          <a:r>
            <a:rPr lang="en-US" sz="1600" b="1"/>
            <a:t> 8 WING</a:t>
          </a:r>
        </a:p>
      </xdr:txBody>
    </xdr:sp>
    <xdr:clientData/>
  </xdr:twoCellAnchor>
  <xdr:twoCellAnchor>
    <xdr:from>
      <xdr:col>27</xdr:col>
      <xdr:colOff>89221</xdr:colOff>
      <xdr:row>44</xdr:row>
      <xdr:rowOff>1686</xdr:rowOff>
    </xdr:from>
    <xdr:to>
      <xdr:col>31</xdr:col>
      <xdr:colOff>63518</xdr:colOff>
      <xdr:row>58</xdr:row>
      <xdr:rowOff>56115</xdr:rowOff>
    </xdr:to>
    <xdr:sp macro="" textlink="">
      <xdr:nvSpPr>
        <xdr:cNvPr id="18" name="Persegi Panjang: Sudut Lengkung 17">
          <a:extLst>
            <a:ext uri="{FF2B5EF4-FFF2-40B4-BE49-F238E27FC236}">
              <a16:creationId xmlns:a16="http://schemas.microsoft.com/office/drawing/2014/main" xmlns="" id="{9FA5547A-6E67-4BEF-9DD9-0B3E09C54C02}"/>
            </a:ext>
          </a:extLst>
        </xdr:cNvPr>
        <xdr:cNvSpPr/>
      </xdr:nvSpPr>
      <xdr:spPr>
        <a:xfrm>
          <a:off x="16805596" y="11241186"/>
          <a:ext cx="2450797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WC</a:t>
          </a:r>
          <a:r>
            <a:rPr lang="id-ID" sz="1800" b="1"/>
            <a:t> 821</a:t>
          </a:r>
        </a:p>
        <a:p>
          <a:pPr algn="ctr"/>
          <a:r>
            <a:rPr lang="en-US" sz="1600" b="1"/>
            <a:t>L</a:t>
          </a:r>
          <a:r>
            <a:rPr lang="id-ID" sz="1600" b="1"/>
            <a:t>A</a:t>
          </a:r>
          <a:r>
            <a:rPr lang="en-US" sz="1600" b="1"/>
            <a:t>M</a:t>
          </a:r>
          <a:r>
            <a:rPr lang="id-ID" sz="1600" b="1"/>
            <a:t>INA</a:t>
          </a:r>
          <a:r>
            <a:rPr lang="en-US" sz="1600" b="1"/>
            <a:t>T</a:t>
          </a:r>
          <a:r>
            <a:rPr lang="id-ID" sz="1600" b="1"/>
            <a:t>ING</a:t>
          </a:r>
          <a:r>
            <a:rPr lang="en-US" sz="1600" b="1"/>
            <a:t> 8 WING</a:t>
          </a:r>
        </a:p>
      </xdr:txBody>
    </xdr:sp>
    <xdr:clientData/>
  </xdr:twoCellAnchor>
  <xdr:twoCellAnchor>
    <xdr:from>
      <xdr:col>22</xdr:col>
      <xdr:colOff>499691</xdr:colOff>
      <xdr:row>84</xdr:row>
      <xdr:rowOff>47625</xdr:rowOff>
    </xdr:from>
    <xdr:to>
      <xdr:col>26</xdr:col>
      <xdr:colOff>461590</xdr:colOff>
      <xdr:row>88</xdr:row>
      <xdr:rowOff>25977</xdr:rowOff>
    </xdr:to>
    <xdr:sp macro="" textlink="">
      <xdr:nvSpPr>
        <xdr:cNvPr id="19" name="Persegi Panjang: Sudut Lengkung 18">
          <a:extLst>
            <a:ext uri="{FF2B5EF4-FFF2-40B4-BE49-F238E27FC236}">
              <a16:creationId xmlns:a16="http://schemas.microsoft.com/office/drawing/2014/main" xmlns="" id="{9823A3C8-10D0-49FE-96E0-A63F758A2CD6}"/>
            </a:ext>
          </a:extLst>
        </xdr:cNvPr>
        <xdr:cNvSpPr/>
      </xdr:nvSpPr>
      <xdr:spPr>
        <a:xfrm>
          <a:off x="14120441" y="18907125"/>
          <a:ext cx="2438399" cy="740352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d-ID" sz="16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WOOD</a:t>
          </a:r>
          <a:r>
            <a:rPr lang="id-ID" sz="16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WORKING SANDER</a:t>
          </a:r>
          <a:endParaRPr lang="en-US" sz="1600" b="1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24</xdr:col>
      <xdr:colOff>253432</xdr:colOff>
      <xdr:row>89</xdr:row>
      <xdr:rowOff>73478</xdr:rowOff>
    </xdr:from>
    <xdr:to>
      <xdr:col>25</xdr:col>
      <xdr:colOff>148039</xdr:colOff>
      <xdr:row>91</xdr:row>
      <xdr:rowOff>100693</xdr:rowOff>
    </xdr:to>
    <xdr:sp macro="" textlink="">
      <xdr:nvSpPr>
        <xdr:cNvPr id="21" name="Panah: Chevron 20">
          <a:extLst>
            <a:ext uri="{FF2B5EF4-FFF2-40B4-BE49-F238E27FC236}">
              <a16:creationId xmlns:a16="http://schemas.microsoft.com/office/drawing/2014/main" xmlns="" id="{5C0F8229-1A73-4B4C-A9D9-FA00B94D97B1}"/>
            </a:ext>
          </a:extLst>
        </xdr:cNvPr>
        <xdr:cNvSpPr/>
      </xdr:nvSpPr>
      <xdr:spPr>
        <a:xfrm rot="5400000">
          <a:off x="15165190" y="16975220"/>
          <a:ext cx="408215" cy="513732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547611</xdr:colOff>
      <xdr:row>82</xdr:row>
      <xdr:rowOff>56285</xdr:rowOff>
    </xdr:from>
    <xdr:to>
      <xdr:col>10</xdr:col>
      <xdr:colOff>521909</xdr:colOff>
      <xdr:row>96</xdr:row>
      <xdr:rowOff>110714</xdr:rowOff>
    </xdr:to>
    <xdr:sp macro="" textlink="">
      <xdr:nvSpPr>
        <xdr:cNvPr id="27" name="Persegi Panjang: Sudut Lengkung 26">
          <a:extLst>
            <a:ext uri="{FF2B5EF4-FFF2-40B4-BE49-F238E27FC236}">
              <a16:creationId xmlns:a16="http://schemas.microsoft.com/office/drawing/2014/main" xmlns="" id="{5FFFE804-1585-4C23-86D3-E2342BEC912B}"/>
            </a:ext>
          </a:extLst>
        </xdr:cNvPr>
        <xdr:cNvSpPr/>
      </xdr:nvSpPr>
      <xdr:spPr>
        <a:xfrm>
          <a:off x="4184429" y="18534785"/>
          <a:ext cx="2398844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P</a:t>
          </a:r>
          <a:r>
            <a:rPr lang="id-ID" sz="1800" b="1"/>
            <a:t>LANNER</a:t>
          </a:r>
          <a:endParaRPr lang="en-US" sz="1600" b="1"/>
        </a:p>
      </xdr:txBody>
    </xdr:sp>
    <xdr:clientData/>
  </xdr:twoCellAnchor>
  <xdr:twoCellAnchor>
    <xdr:from>
      <xdr:col>42</xdr:col>
      <xdr:colOff>10205</xdr:colOff>
      <xdr:row>44</xdr:row>
      <xdr:rowOff>108330</xdr:rowOff>
    </xdr:from>
    <xdr:to>
      <xdr:col>45</xdr:col>
      <xdr:colOff>594102</xdr:colOff>
      <xdr:row>56</xdr:row>
      <xdr:rowOff>127829</xdr:rowOff>
    </xdr:to>
    <xdr:sp macro="" textlink="">
      <xdr:nvSpPr>
        <xdr:cNvPr id="29" name="Persegi Panjang: Sudut Lengkung 28">
          <a:extLst>
            <a:ext uri="{FF2B5EF4-FFF2-40B4-BE49-F238E27FC236}">
              <a16:creationId xmlns:a16="http://schemas.microsoft.com/office/drawing/2014/main" xmlns="" id="{5B332DF7-4DC4-4C93-A86C-8A17B112499B}"/>
            </a:ext>
          </a:extLst>
        </xdr:cNvPr>
        <xdr:cNvSpPr/>
      </xdr:nvSpPr>
      <xdr:spPr>
        <a:xfrm>
          <a:off x="25613405" y="11347830"/>
          <a:ext cx="2412697" cy="230549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 </a:t>
          </a:r>
          <a:endParaRPr lang="id-ID" sz="1800" b="1"/>
        </a:p>
        <a:p>
          <a:pPr algn="ctr"/>
          <a:r>
            <a:rPr lang="en-US" sz="1600" b="1"/>
            <a:t> </a:t>
          </a:r>
        </a:p>
      </xdr:txBody>
    </xdr:sp>
    <xdr:clientData/>
  </xdr:twoCellAnchor>
  <xdr:twoCellAnchor>
    <xdr:from>
      <xdr:col>5</xdr:col>
      <xdr:colOff>51955</xdr:colOff>
      <xdr:row>44</xdr:row>
      <xdr:rowOff>34637</xdr:rowOff>
    </xdr:from>
    <xdr:to>
      <xdr:col>9</xdr:col>
      <xdr:colOff>20066</xdr:colOff>
      <xdr:row>58</xdr:row>
      <xdr:rowOff>89066</xdr:rowOff>
    </xdr:to>
    <xdr:sp macro="" textlink="">
      <xdr:nvSpPr>
        <xdr:cNvPr id="31" name="Persegi Panjang: Sudut Lengkung 30">
          <a:extLst>
            <a:ext uri="{FF2B5EF4-FFF2-40B4-BE49-F238E27FC236}">
              <a16:creationId xmlns:a16="http://schemas.microsoft.com/office/drawing/2014/main" xmlns="" id="{3924BDC3-6C4C-4CB1-A39A-10D43940409D}"/>
            </a:ext>
          </a:extLst>
        </xdr:cNvPr>
        <xdr:cNvSpPr/>
      </xdr:nvSpPr>
      <xdr:spPr>
        <a:xfrm>
          <a:off x="3082637" y="8416637"/>
          <a:ext cx="2392656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id-ID" sz="1600" b="1"/>
            <a:t>WC 024</a:t>
          </a:r>
        </a:p>
        <a:p>
          <a:pPr algn="ctr"/>
          <a:r>
            <a:rPr lang="id-ID" sz="1600" b="1"/>
            <a:t>OPTICUT 200</a:t>
          </a:r>
          <a:endParaRPr lang="en-US" sz="1600" b="1"/>
        </a:p>
      </xdr:txBody>
    </xdr:sp>
    <xdr:clientData/>
  </xdr:twoCellAnchor>
  <xdr:twoCellAnchor>
    <xdr:from>
      <xdr:col>9</xdr:col>
      <xdr:colOff>196061</xdr:colOff>
      <xdr:row>44</xdr:row>
      <xdr:rowOff>34637</xdr:rowOff>
    </xdr:from>
    <xdr:to>
      <xdr:col>13</xdr:col>
      <xdr:colOff>170358</xdr:colOff>
      <xdr:row>58</xdr:row>
      <xdr:rowOff>89066</xdr:rowOff>
    </xdr:to>
    <xdr:sp macro="" textlink="">
      <xdr:nvSpPr>
        <xdr:cNvPr id="32" name="Persegi Panjang: Sudut Lengkung 31">
          <a:extLst>
            <a:ext uri="{FF2B5EF4-FFF2-40B4-BE49-F238E27FC236}">
              <a16:creationId xmlns:a16="http://schemas.microsoft.com/office/drawing/2014/main" xmlns="" id="{F2CF9644-055C-4A0C-946D-B42634FD2DF8}"/>
            </a:ext>
          </a:extLst>
        </xdr:cNvPr>
        <xdr:cNvSpPr/>
      </xdr:nvSpPr>
      <xdr:spPr>
        <a:xfrm>
          <a:off x="5651288" y="8416637"/>
          <a:ext cx="2398843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</a:t>
          </a:r>
          <a:r>
            <a:rPr lang="id-ID" sz="1800" b="1"/>
            <a:t>C 025</a:t>
          </a:r>
        </a:p>
        <a:p>
          <a:pPr algn="ctr"/>
          <a:r>
            <a:rPr lang="en-US" sz="1600" b="1"/>
            <a:t>O</a:t>
          </a:r>
          <a:r>
            <a:rPr lang="id-ID" sz="1600" b="1"/>
            <a:t>PTICUT 240</a:t>
          </a:r>
          <a:endParaRPr lang="en-US" sz="1600" b="1"/>
        </a:p>
      </xdr:txBody>
    </xdr:sp>
    <xdr:clientData/>
  </xdr:twoCellAnchor>
  <xdr:twoCellAnchor>
    <xdr:from>
      <xdr:col>13</xdr:col>
      <xdr:colOff>314356</xdr:colOff>
      <xdr:row>44</xdr:row>
      <xdr:rowOff>34637</xdr:rowOff>
    </xdr:from>
    <xdr:to>
      <xdr:col>17</xdr:col>
      <xdr:colOff>288653</xdr:colOff>
      <xdr:row>58</xdr:row>
      <xdr:rowOff>89066</xdr:rowOff>
    </xdr:to>
    <xdr:sp macro="" textlink="">
      <xdr:nvSpPr>
        <xdr:cNvPr id="33" name="Persegi Panjang: Sudut Lengkung 32">
          <a:extLst>
            <a:ext uri="{FF2B5EF4-FFF2-40B4-BE49-F238E27FC236}">
              <a16:creationId xmlns:a16="http://schemas.microsoft.com/office/drawing/2014/main" xmlns="" id="{0701521B-5FB3-43F2-9D61-372059F655F0}"/>
            </a:ext>
          </a:extLst>
        </xdr:cNvPr>
        <xdr:cNvSpPr/>
      </xdr:nvSpPr>
      <xdr:spPr>
        <a:xfrm>
          <a:off x="8194129" y="8416637"/>
          <a:ext cx="2398842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 </a:t>
          </a:r>
          <a:r>
            <a:rPr lang="id-ID" sz="1800" b="1"/>
            <a:t>WC</a:t>
          </a:r>
          <a:r>
            <a:rPr lang="id-ID" sz="1800" b="1" baseline="0"/>
            <a:t> 024</a:t>
          </a:r>
        </a:p>
        <a:p>
          <a:pPr algn="ctr"/>
          <a:r>
            <a:rPr lang="id-ID" sz="1800" b="1" baseline="0"/>
            <a:t>OPTICUT 200</a:t>
          </a:r>
          <a:endParaRPr lang="en-US" sz="1600" b="1"/>
        </a:p>
      </xdr:txBody>
    </xdr:sp>
    <xdr:clientData/>
  </xdr:twoCellAnchor>
  <xdr:twoCellAnchor>
    <xdr:from>
      <xdr:col>5</xdr:col>
      <xdr:colOff>23813</xdr:colOff>
      <xdr:row>62</xdr:row>
      <xdr:rowOff>71438</xdr:rowOff>
    </xdr:from>
    <xdr:to>
      <xdr:col>8</xdr:col>
      <xdr:colOff>611049</xdr:colOff>
      <xdr:row>76</xdr:row>
      <xdr:rowOff>125867</xdr:rowOff>
    </xdr:to>
    <xdr:sp macro="" textlink="">
      <xdr:nvSpPr>
        <xdr:cNvPr id="34" name="Persegi Panjang: Sudut Lengkung 33">
          <a:extLst>
            <a:ext uri="{FF2B5EF4-FFF2-40B4-BE49-F238E27FC236}">
              <a16:creationId xmlns:a16="http://schemas.microsoft.com/office/drawing/2014/main" xmlns="" id="{01C1AD48-BBA5-49FB-A131-C5188E5B609E}"/>
            </a:ext>
          </a:extLst>
        </xdr:cNvPr>
        <xdr:cNvSpPr/>
      </xdr:nvSpPr>
      <xdr:spPr>
        <a:xfrm>
          <a:off x="3119438" y="11882438"/>
          <a:ext cx="2444611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id-ID" sz="1600" b="1"/>
            <a:t>WC 024</a:t>
          </a:r>
        </a:p>
        <a:p>
          <a:pPr algn="ctr"/>
          <a:r>
            <a:rPr lang="id-ID" sz="1600" b="1"/>
            <a:t>RAIMAN</a:t>
          </a:r>
          <a:r>
            <a:rPr lang="id-ID" sz="1600" b="1" baseline="0"/>
            <a:t> 390</a:t>
          </a:r>
          <a:endParaRPr lang="id-ID" sz="1600" b="1"/>
        </a:p>
      </xdr:txBody>
    </xdr:sp>
    <xdr:clientData/>
  </xdr:twoCellAnchor>
  <xdr:twoCellAnchor>
    <xdr:from>
      <xdr:col>9</xdr:col>
      <xdr:colOff>166688</xdr:colOff>
      <xdr:row>62</xdr:row>
      <xdr:rowOff>95251</xdr:rowOff>
    </xdr:from>
    <xdr:to>
      <xdr:col>13</xdr:col>
      <xdr:colOff>134799</xdr:colOff>
      <xdr:row>76</xdr:row>
      <xdr:rowOff>149680</xdr:rowOff>
    </xdr:to>
    <xdr:sp macro="" textlink="">
      <xdr:nvSpPr>
        <xdr:cNvPr id="37" name="Persegi Panjang: Sudut Lengkung 36">
          <a:extLst>
            <a:ext uri="{FF2B5EF4-FFF2-40B4-BE49-F238E27FC236}">
              <a16:creationId xmlns:a16="http://schemas.microsoft.com/office/drawing/2014/main" xmlns="" id="{0C1B20B0-4AF0-47D0-B084-A98960DEC201}"/>
            </a:ext>
          </a:extLst>
        </xdr:cNvPr>
        <xdr:cNvSpPr/>
      </xdr:nvSpPr>
      <xdr:spPr>
        <a:xfrm>
          <a:off x="5738813" y="11906251"/>
          <a:ext cx="2444611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id-ID" sz="1600" b="1"/>
            <a:t>WC 024</a:t>
          </a:r>
        </a:p>
        <a:p>
          <a:pPr algn="ctr"/>
          <a:r>
            <a:rPr lang="id-ID" sz="1600" b="1"/>
            <a:t>  RAIMAN</a:t>
          </a:r>
          <a:r>
            <a:rPr lang="id-ID" sz="1600" b="1" baseline="0"/>
            <a:t> 450</a:t>
          </a:r>
          <a:endParaRPr lang="en-US" sz="1600" b="1"/>
        </a:p>
      </xdr:txBody>
    </xdr:sp>
    <xdr:clientData/>
  </xdr:twoCellAnchor>
  <xdr:twoCellAnchor>
    <xdr:from>
      <xdr:col>13</xdr:col>
      <xdr:colOff>333375</xdr:colOff>
      <xdr:row>62</xdr:row>
      <xdr:rowOff>119063</xdr:rowOff>
    </xdr:from>
    <xdr:to>
      <xdr:col>17</xdr:col>
      <xdr:colOff>301486</xdr:colOff>
      <xdr:row>76</xdr:row>
      <xdr:rowOff>173492</xdr:rowOff>
    </xdr:to>
    <xdr:sp macro="" textlink="">
      <xdr:nvSpPr>
        <xdr:cNvPr id="39" name="Persegi Panjang: Sudut Lengkung 38">
          <a:extLst>
            <a:ext uri="{FF2B5EF4-FFF2-40B4-BE49-F238E27FC236}">
              <a16:creationId xmlns:a16="http://schemas.microsoft.com/office/drawing/2014/main" xmlns="" id="{3F214718-608C-467F-ABAA-A06C5599E335}"/>
            </a:ext>
          </a:extLst>
        </xdr:cNvPr>
        <xdr:cNvSpPr/>
      </xdr:nvSpPr>
      <xdr:spPr>
        <a:xfrm>
          <a:off x="8382000" y="11930063"/>
          <a:ext cx="2444611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id-ID" sz="1600" b="1"/>
            <a:t>WC 024</a:t>
          </a:r>
        </a:p>
        <a:p>
          <a:pPr algn="ctr"/>
          <a:r>
            <a:rPr lang="id-ID" sz="1600" b="1"/>
            <a:t>RAIMAN 390</a:t>
          </a:r>
          <a:endParaRPr lang="en-US" sz="1600" b="1"/>
        </a:p>
      </xdr:txBody>
    </xdr:sp>
    <xdr:clientData/>
  </xdr:twoCellAnchor>
  <xdr:twoCellAnchor>
    <xdr:from>
      <xdr:col>6</xdr:col>
      <xdr:colOff>285751</xdr:colOff>
      <xdr:row>59</xdr:row>
      <xdr:rowOff>71439</xdr:rowOff>
    </xdr:from>
    <xdr:to>
      <xdr:col>7</xdr:col>
      <xdr:colOff>180358</xdr:colOff>
      <xdr:row>61</xdr:row>
      <xdr:rowOff>98654</xdr:rowOff>
    </xdr:to>
    <xdr:sp macro="" textlink="">
      <xdr:nvSpPr>
        <xdr:cNvPr id="41" name="Panah: Chevron 40">
          <a:extLst>
            <a:ext uri="{FF2B5EF4-FFF2-40B4-BE49-F238E27FC236}">
              <a16:creationId xmlns:a16="http://schemas.microsoft.com/office/drawing/2014/main" xmlns="" id="{8D29C567-3AF8-493B-A4F7-5765936E0D0B}"/>
            </a:ext>
          </a:extLst>
        </xdr:cNvPr>
        <xdr:cNvSpPr/>
      </xdr:nvSpPr>
      <xdr:spPr>
        <a:xfrm rot="5400000">
          <a:off x="4053259" y="11258181"/>
          <a:ext cx="408215" cy="513732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10</xdr:col>
      <xdr:colOff>428626</xdr:colOff>
      <xdr:row>59</xdr:row>
      <xdr:rowOff>47626</xdr:rowOff>
    </xdr:from>
    <xdr:to>
      <xdr:col>11</xdr:col>
      <xdr:colOff>323233</xdr:colOff>
      <xdr:row>61</xdr:row>
      <xdr:rowOff>74841</xdr:rowOff>
    </xdr:to>
    <xdr:sp macro="" textlink="">
      <xdr:nvSpPr>
        <xdr:cNvPr id="42" name="Panah: Chevron 41">
          <a:extLst>
            <a:ext uri="{FF2B5EF4-FFF2-40B4-BE49-F238E27FC236}">
              <a16:creationId xmlns:a16="http://schemas.microsoft.com/office/drawing/2014/main" xmlns="" id="{B35691A9-CBA7-41E4-94C1-9689F37664CF}"/>
            </a:ext>
          </a:extLst>
        </xdr:cNvPr>
        <xdr:cNvSpPr/>
      </xdr:nvSpPr>
      <xdr:spPr>
        <a:xfrm rot="5400000">
          <a:off x="6672634" y="11234368"/>
          <a:ext cx="408215" cy="513732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15</xdr:col>
      <xdr:colOff>23813</xdr:colOff>
      <xdr:row>59</xdr:row>
      <xdr:rowOff>71438</xdr:rowOff>
    </xdr:from>
    <xdr:to>
      <xdr:col>15</xdr:col>
      <xdr:colOff>537545</xdr:colOff>
      <xdr:row>61</xdr:row>
      <xdr:rowOff>98653</xdr:rowOff>
    </xdr:to>
    <xdr:sp macro="" textlink="">
      <xdr:nvSpPr>
        <xdr:cNvPr id="44" name="Panah: Chevron 43">
          <a:extLst>
            <a:ext uri="{FF2B5EF4-FFF2-40B4-BE49-F238E27FC236}">
              <a16:creationId xmlns:a16="http://schemas.microsoft.com/office/drawing/2014/main" xmlns="" id="{8325105C-4B4D-43F6-95B5-F969DAD9380E}"/>
            </a:ext>
          </a:extLst>
        </xdr:cNvPr>
        <xdr:cNvSpPr/>
      </xdr:nvSpPr>
      <xdr:spPr>
        <a:xfrm rot="5400000">
          <a:off x="9363446" y="11258180"/>
          <a:ext cx="408215" cy="513732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22</xdr:col>
      <xdr:colOff>544286</xdr:colOff>
      <xdr:row>92</xdr:row>
      <xdr:rowOff>54429</xdr:rowOff>
    </xdr:from>
    <xdr:to>
      <xdr:col>26</xdr:col>
      <xdr:colOff>518584</xdr:colOff>
      <xdr:row>106</xdr:row>
      <xdr:rowOff>108858</xdr:rowOff>
    </xdr:to>
    <xdr:sp macro="" textlink="">
      <xdr:nvSpPr>
        <xdr:cNvPr id="49" name="Persegi Panjang: Sudut Lengkung 48">
          <a:extLst>
            <a:ext uri="{FF2B5EF4-FFF2-40B4-BE49-F238E27FC236}">
              <a16:creationId xmlns:a16="http://schemas.microsoft.com/office/drawing/2014/main" xmlns="" id="{3F12437F-9D9C-40AE-BC83-59D777E666D1}"/>
            </a:ext>
          </a:extLst>
        </xdr:cNvPr>
        <xdr:cNvSpPr/>
      </xdr:nvSpPr>
      <xdr:spPr>
        <a:xfrm>
          <a:off x="14015357" y="17580429"/>
          <a:ext cx="2423584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W</a:t>
          </a:r>
          <a:r>
            <a:rPr lang="id-ID" sz="1800" b="1"/>
            <a:t>C 031</a:t>
          </a:r>
          <a:endParaRPr lang="id-ID" sz="1600" b="1"/>
        </a:p>
        <a:p>
          <a:pPr algn="ctr"/>
          <a:r>
            <a:rPr lang="id-ID" sz="1600" b="1"/>
            <a:t>SANDER</a:t>
          </a:r>
          <a:r>
            <a:rPr lang="id-ID" sz="1600" b="1" baseline="0"/>
            <a:t> </a:t>
          </a:r>
        </a:p>
        <a:p>
          <a:pPr algn="ctr"/>
          <a:endParaRPr lang="id-ID" sz="1800" b="1"/>
        </a:p>
      </xdr:txBody>
    </xdr:sp>
    <xdr:clientData/>
  </xdr:twoCellAnchor>
  <xdr:twoCellAnchor>
    <xdr:from>
      <xdr:col>42</xdr:col>
      <xdr:colOff>19730</xdr:colOff>
      <xdr:row>60</xdr:row>
      <xdr:rowOff>23812</xdr:rowOff>
    </xdr:from>
    <xdr:to>
      <xdr:col>45</xdr:col>
      <xdr:colOff>603627</xdr:colOff>
      <xdr:row>72</xdr:row>
      <xdr:rowOff>152400</xdr:rowOff>
    </xdr:to>
    <xdr:sp macro="" textlink="">
      <xdr:nvSpPr>
        <xdr:cNvPr id="50" name="Persegi Panjang: Sudut Lengkung 49">
          <a:extLst>
            <a:ext uri="{FF2B5EF4-FFF2-40B4-BE49-F238E27FC236}">
              <a16:creationId xmlns:a16="http://schemas.microsoft.com/office/drawing/2014/main" xmlns="" id="{673081AB-A49E-48C2-A9C4-5F4D62A9D963}"/>
            </a:ext>
          </a:extLst>
        </xdr:cNvPr>
        <xdr:cNvSpPr/>
      </xdr:nvSpPr>
      <xdr:spPr>
        <a:xfrm>
          <a:off x="25622930" y="14311312"/>
          <a:ext cx="2412697" cy="2414588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 </a:t>
          </a:r>
          <a:endParaRPr lang="id-ID" sz="1800" b="1"/>
        </a:p>
        <a:p>
          <a:pPr algn="ctr"/>
          <a:r>
            <a:rPr lang="en-US" sz="1600" b="1"/>
            <a:t> </a:t>
          </a:r>
        </a:p>
      </xdr:txBody>
    </xdr:sp>
    <xdr:clientData/>
  </xdr:twoCellAnchor>
  <xdr:twoCellAnchor>
    <xdr:from>
      <xdr:col>11</xdr:col>
      <xdr:colOff>508645</xdr:colOff>
      <xdr:row>82</xdr:row>
      <xdr:rowOff>56285</xdr:rowOff>
    </xdr:from>
    <xdr:to>
      <xdr:col>15</xdr:col>
      <xdr:colOff>482944</xdr:colOff>
      <xdr:row>96</xdr:row>
      <xdr:rowOff>110714</xdr:rowOff>
    </xdr:to>
    <xdr:sp macro="" textlink="">
      <xdr:nvSpPr>
        <xdr:cNvPr id="11" name="Persegi Panjang: Sudut Lengkung 10">
          <a:extLst>
            <a:ext uri="{FF2B5EF4-FFF2-40B4-BE49-F238E27FC236}">
              <a16:creationId xmlns:a16="http://schemas.microsoft.com/office/drawing/2014/main" xmlns="" id="{F6A7100E-B6D6-4B7E-A00F-A9561AC4E78A}"/>
            </a:ext>
          </a:extLst>
        </xdr:cNvPr>
        <xdr:cNvSpPr/>
      </xdr:nvSpPr>
      <xdr:spPr>
        <a:xfrm>
          <a:off x="7176145" y="18534785"/>
          <a:ext cx="2398844" cy="2721429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 b="1"/>
            <a:t>P</a:t>
          </a:r>
          <a:r>
            <a:rPr lang="id-ID" sz="1800" b="1"/>
            <a:t>LANNER</a:t>
          </a:r>
          <a:endParaRPr lang="en-US" sz="1600" b="1"/>
        </a:p>
      </xdr:txBody>
    </xdr:sp>
    <xdr:clientData/>
  </xdr:twoCellAnchor>
  <xdr:twoCellAnchor>
    <xdr:from>
      <xdr:col>36</xdr:col>
      <xdr:colOff>20195</xdr:colOff>
      <xdr:row>60</xdr:row>
      <xdr:rowOff>1</xdr:rowOff>
    </xdr:from>
    <xdr:to>
      <xdr:col>36</xdr:col>
      <xdr:colOff>520937</xdr:colOff>
      <xdr:row>62</xdr:row>
      <xdr:rowOff>27216</xdr:rowOff>
    </xdr:to>
    <xdr:sp macro="" textlink="">
      <xdr:nvSpPr>
        <xdr:cNvPr id="24" name="Panah: Chevron 23">
          <a:extLst>
            <a:ext uri="{FF2B5EF4-FFF2-40B4-BE49-F238E27FC236}">
              <a16:creationId xmlns:a16="http://schemas.microsoft.com/office/drawing/2014/main" xmlns="" id="{6A0B0C74-D55A-4453-827B-0FD9FAA3B842}"/>
            </a:ext>
          </a:extLst>
        </xdr:cNvPr>
        <xdr:cNvSpPr/>
      </xdr:nvSpPr>
      <xdr:spPr>
        <a:xfrm rot="5400000">
          <a:off x="21887367" y="14241238"/>
          <a:ext cx="408215" cy="500742"/>
        </a:xfrm>
        <a:prstGeom prst="chevron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114300</xdr:colOff>
      <xdr:row>52</xdr:row>
      <xdr:rowOff>82515</xdr:rowOff>
    </xdr:from>
    <xdr:ext cx="549393" cy="572519"/>
    <xdr:pic>
      <xdr:nvPicPr>
        <xdr:cNvPr id="4" name="Gambar 3">
          <a:extLst>
            <a:ext uri="{FF2B5EF4-FFF2-40B4-BE49-F238E27FC236}">
              <a16:creationId xmlns:a16="http://schemas.microsoft.com/office/drawing/2014/main" xmlns="" id="{EDA0FAB4-072C-404A-A736-3A88B99FB2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913"/>
        <a:stretch/>
      </xdr:blipFill>
      <xdr:spPr>
        <a:xfrm>
          <a:off x="5015345" y="5295288"/>
          <a:ext cx="549393" cy="572519"/>
        </a:xfrm>
        <a:prstGeom prst="rect">
          <a:avLst/>
        </a:prstGeom>
      </xdr:spPr>
    </xdr:pic>
    <xdr:clientData/>
  </xdr:oneCellAnchor>
  <xdr:oneCellAnchor>
    <xdr:from>
      <xdr:col>4</xdr:col>
      <xdr:colOff>114300</xdr:colOff>
      <xdr:row>52</xdr:row>
      <xdr:rowOff>82515</xdr:rowOff>
    </xdr:from>
    <xdr:ext cx="549393" cy="572519"/>
    <xdr:pic>
      <xdr:nvPicPr>
        <xdr:cNvPr id="6" name="Gambar 5">
          <a:extLst>
            <a:ext uri="{FF2B5EF4-FFF2-40B4-BE49-F238E27FC236}">
              <a16:creationId xmlns:a16="http://schemas.microsoft.com/office/drawing/2014/main" xmlns="" id="{08156339-3C6E-451B-8BA6-7DA93E9E74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913"/>
        <a:stretch/>
      </xdr:blipFill>
      <xdr:spPr>
        <a:xfrm>
          <a:off x="5015345" y="5295288"/>
          <a:ext cx="549393" cy="572519"/>
        </a:xfrm>
        <a:prstGeom prst="rect">
          <a:avLst/>
        </a:prstGeom>
      </xdr:spPr>
    </xdr:pic>
    <xdr:clientData/>
  </xdr:oneCellAnchor>
  <xdr:oneCellAnchor>
    <xdr:from>
      <xdr:col>17</xdr:col>
      <xdr:colOff>114300</xdr:colOff>
      <xdr:row>52</xdr:row>
      <xdr:rowOff>82515</xdr:rowOff>
    </xdr:from>
    <xdr:ext cx="549393" cy="572519"/>
    <xdr:pic>
      <xdr:nvPicPr>
        <xdr:cNvPr id="8" name="Gambar 7">
          <a:extLst>
            <a:ext uri="{FF2B5EF4-FFF2-40B4-BE49-F238E27FC236}">
              <a16:creationId xmlns:a16="http://schemas.microsoft.com/office/drawing/2014/main" xmlns="" id="{0735849A-7782-453B-B789-3965316CE6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913"/>
        <a:stretch/>
      </xdr:blipFill>
      <xdr:spPr>
        <a:xfrm>
          <a:off x="4963391" y="5295288"/>
          <a:ext cx="549393" cy="572519"/>
        </a:xfrm>
        <a:prstGeom prst="rect">
          <a:avLst/>
        </a:prstGeom>
      </xdr:spPr>
    </xdr:pic>
    <xdr:clientData/>
  </xdr:oneCellAnchor>
  <xdr:oneCellAnchor>
    <xdr:from>
      <xdr:col>11</xdr:col>
      <xdr:colOff>114300</xdr:colOff>
      <xdr:row>74</xdr:row>
      <xdr:rowOff>82515</xdr:rowOff>
    </xdr:from>
    <xdr:ext cx="549393" cy="572519"/>
    <xdr:pic>
      <xdr:nvPicPr>
        <xdr:cNvPr id="9" name="Gambar 8">
          <a:extLst>
            <a:ext uri="{FF2B5EF4-FFF2-40B4-BE49-F238E27FC236}">
              <a16:creationId xmlns:a16="http://schemas.microsoft.com/office/drawing/2014/main" xmlns="" id="{3B986478-BF42-429A-8769-7F382A50D3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913"/>
        <a:stretch/>
      </xdr:blipFill>
      <xdr:spPr>
        <a:xfrm>
          <a:off x="5656118" y="5295288"/>
          <a:ext cx="549393" cy="572519"/>
        </a:xfrm>
        <a:prstGeom prst="rect">
          <a:avLst/>
        </a:prstGeom>
      </xdr:spPr>
    </xdr:pic>
    <xdr:clientData/>
  </xdr:oneCellAnchor>
  <xdr:oneCellAnchor>
    <xdr:from>
      <xdr:col>4</xdr:col>
      <xdr:colOff>114300</xdr:colOff>
      <xdr:row>74</xdr:row>
      <xdr:rowOff>82515</xdr:rowOff>
    </xdr:from>
    <xdr:ext cx="549393" cy="572519"/>
    <xdr:pic>
      <xdr:nvPicPr>
        <xdr:cNvPr id="10" name="Gambar 9">
          <a:extLst>
            <a:ext uri="{FF2B5EF4-FFF2-40B4-BE49-F238E27FC236}">
              <a16:creationId xmlns:a16="http://schemas.microsoft.com/office/drawing/2014/main" xmlns="" id="{23386572-5A23-4034-B157-E8F016F331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913"/>
        <a:stretch/>
      </xdr:blipFill>
      <xdr:spPr>
        <a:xfrm>
          <a:off x="1984664" y="5295288"/>
          <a:ext cx="549393" cy="572519"/>
        </a:xfrm>
        <a:prstGeom prst="rect">
          <a:avLst/>
        </a:prstGeom>
      </xdr:spPr>
    </xdr:pic>
    <xdr:clientData/>
  </xdr:oneCellAnchor>
  <xdr:oneCellAnchor>
    <xdr:from>
      <xdr:col>23</xdr:col>
      <xdr:colOff>114300</xdr:colOff>
      <xdr:row>52</xdr:row>
      <xdr:rowOff>82515</xdr:rowOff>
    </xdr:from>
    <xdr:ext cx="549393" cy="572519"/>
    <xdr:pic>
      <xdr:nvPicPr>
        <xdr:cNvPr id="12" name="Gambar 11">
          <a:extLst>
            <a:ext uri="{FF2B5EF4-FFF2-40B4-BE49-F238E27FC236}">
              <a16:creationId xmlns:a16="http://schemas.microsoft.com/office/drawing/2014/main" xmlns="" id="{FEC774A2-51E0-40A3-A74E-DE3F9630C0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913"/>
        <a:stretch/>
      </xdr:blipFill>
      <xdr:spPr>
        <a:xfrm>
          <a:off x="9240982" y="5295288"/>
          <a:ext cx="549393" cy="572519"/>
        </a:xfrm>
        <a:prstGeom prst="rect">
          <a:avLst/>
        </a:prstGeom>
      </xdr:spPr>
    </xdr:pic>
    <xdr:clientData/>
  </xdr:oneCellAnchor>
  <xdr:oneCellAnchor>
    <xdr:from>
      <xdr:col>23</xdr:col>
      <xdr:colOff>114300</xdr:colOff>
      <xdr:row>74</xdr:row>
      <xdr:rowOff>82515</xdr:rowOff>
    </xdr:from>
    <xdr:ext cx="549393" cy="572519"/>
    <xdr:pic>
      <xdr:nvPicPr>
        <xdr:cNvPr id="13" name="Gambar 12">
          <a:extLst>
            <a:ext uri="{FF2B5EF4-FFF2-40B4-BE49-F238E27FC236}">
              <a16:creationId xmlns:a16="http://schemas.microsoft.com/office/drawing/2014/main" xmlns="" id="{19839031-C5D9-4392-8523-8021951DF7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913"/>
        <a:stretch/>
      </xdr:blipFill>
      <xdr:spPr>
        <a:xfrm>
          <a:off x="9240982" y="9919242"/>
          <a:ext cx="549393" cy="572519"/>
        </a:xfrm>
        <a:prstGeom prst="rect">
          <a:avLst/>
        </a:prstGeom>
      </xdr:spPr>
    </xdr:pic>
    <xdr:clientData/>
  </xdr:oneCellAnchor>
  <xdr:twoCellAnchor editAs="oneCell">
    <xdr:from>
      <xdr:col>12</xdr:col>
      <xdr:colOff>660127</xdr:colOff>
      <xdr:row>4</xdr:row>
      <xdr:rowOff>180057</xdr:rowOff>
    </xdr:from>
    <xdr:to>
      <xdr:col>18</xdr:col>
      <xdr:colOff>465075</xdr:colOff>
      <xdr:row>25</xdr:row>
      <xdr:rowOff>6875</xdr:rowOff>
    </xdr:to>
    <xdr:pic>
      <xdr:nvPicPr>
        <xdr:cNvPr id="16" name="Gambar 15">
          <a:extLst>
            <a:ext uri="{FF2B5EF4-FFF2-40B4-BE49-F238E27FC236}">
              <a16:creationId xmlns:a16="http://schemas.microsoft.com/office/drawing/2014/main" xmlns="" id="{0CFE8C97-145A-2708-549A-18E28E687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8536" y="1513557"/>
          <a:ext cx="2800994" cy="4173682"/>
        </a:xfrm>
        <a:prstGeom prst="rect">
          <a:avLst/>
        </a:prstGeom>
      </xdr:spPr>
    </xdr:pic>
    <xdr:clientData/>
  </xdr:twoCellAnchor>
  <xdr:twoCellAnchor editAs="oneCell">
    <xdr:from>
      <xdr:col>12</xdr:col>
      <xdr:colOff>412545</xdr:colOff>
      <xdr:row>26</xdr:row>
      <xdr:rowOff>89375</xdr:rowOff>
    </xdr:from>
    <xdr:to>
      <xdr:col>18</xdr:col>
      <xdr:colOff>705717</xdr:colOff>
      <xdr:row>50</xdr:row>
      <xdr:rowOff>171591</xdr:rowOff>
    </xdr:to>
    <xdr:pic>
      <xdr:nvPicPr>
        <xdr:cNvPr id="17" name="Gambar 16">
          <a:extLst>
            <a:ext uri="{FF2B5EF4-FFF2-40B4-BE49-F238E27FC236}">
              <a16:creationId xmlns:a16="http://schemas.microsoft.com/office/drawing/2014/main" xmlns="" id="{B075B4EA-2083-D14F-AA83-371BA25EF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40954" y="5960239"/>
          <a:ext cx="3289218" cy="4654216"/>
        </a:xfrm>
        <a:prstGeom prst="rect">
          <a:avLst/>
        </a:prstGeom>
      </xdr:spPr>
    </xdr:pic>
    <xdr:clientData/>
  </xdr:twoCellAnchor>
  <xdr:twoCellAnchor editAs="oneCell">
    <xdr:from>
      <xdr:col>17</xdr:col>
      <xdr:colOff>544284</xdr:colOff>
      <xdr:row>55</xdr:row>
      <xdr:rowOff>190498</xdr:rowOff>
    </xdr:from>
    <xdr:to>
      <xdr:col>18</xdr:col>
      <xdr:colOff>1085453</xdr:colOff>
      <xdr:row>64</xdr:row>
      <xdr:rowOff>122463</xdr:rowOff>
    </xdr:to>
    <xdr:pic>
      <xdr:nvPicPr>
        <xdr:cNvPr id="18" name="Gambar 17">
          <a:extLst>
            <a:ext uri="{FF2B5EF4-FFF2-40B4-BE49-F238E27FC236}">
              <a16:creationId xmlns:a16="http://schemas.microsoft.com/office/drawing/2014/main" xmlns="" id="{54150FB2-121D-89CD-4945-6CD496CA0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31677" y="12722677"/>
          <a:ext cx="1262347" cy="1646465"/>
        </a:xfrm>
        <a:prstGeom prst="rect">
          <a:avLst/>
        </a:prstGeom>
      </xdr:spPr>
    </xdr:pic>
    <xdr:clientData/>
  </xdr:twoCellAnchor>
  <xdr:twoCellAnchor editAs="oneCell">
    <xdr:from>
      <xdr:col>4</xdr:col>
      <xdr:colOff>340178</xdr:colOff>
      <xdr:row>55</xdr:row>
      <xdr:rowOff>122465</xdr:rowOff>
    </xdr:from>
    <xdr:to>
      <xdr:col>5</xdr:col>
      <xdr:colOff>1100456</xdr:colOff>
      <xdr:row>65</xdr:row>
      <xdr:rowOff>3748</xdr:rowOff>
    </xdr:to>
    <xdr:pic>
      <xdr:nvPicPr>
        <xdr:cNvPr id="20" name="Gambar 19">
          <a:extLst>
            <a:ext uri="{FF2B5EF4-FFF2-40B4-BE49-F238E27FC236}">
              <a16:creationId xmlns:a16="http://schemas.microsoft.com/office/drawing/2014/main" xmlns="" id="{9C6E6E50-14F6-769C-6EE6-13FAE4E9C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31571" y="12654644"/>
          <a:ext cx="1481456" cy="1786283"/>
        </a:xfrm>
        <a:prstGeom prst="rect">
          <a:avLst/>
        </a:prstGeom>
      </xdr:spPr>
    </xdr:pic>
    <xdr:clientData/>
  </xdr:twoCellAnchor>
  <xdr:twoCellAnchor editAs="oneCell">
    <xdr:from>
      <xdr:col>11</xdr:col>
      <xdr:colOff>333375</xdr:colOff>
      <xdr:row>77</xdr:row>
      <xdr:rowOff>166688</xdr:rowOff>
    </xdr:from>
    <xdr:to>
      <xdr:col>12</xdr:col>
      <xdr:colOff>1376029</xdr:colOff>
      <xdr:row>86</xdr:row>
      <xdr:rowOff>166687</xdr:rowOff>
    </xdr:to>
    <xdr:pic>
      <xdr:nvPicPr>
        <xdr:cNvPr id="22" name="Gambar 21">
          <a:extLst>
            <a:ext uri="{FF2B5EF4-FFF2-40B4-BE49-F238E27FC236}">
              <a16:creationId xmlns:a16="http://schemas.microsoft.com/office/drawing/2014/main" xmlns="" id="{1C3340C1-826D-81C3-11D9-60226FC8AC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923" b="24834"/>
        <a:stretch/>
      </xdr:blipFill>
      <xdr:spPr>
        <a:xfrm>
          <a:off x="5286375" y="17145001"/>
          <a:ext cx="1757029" cy="1714499"/>
        </a:xfrm>
        <a:prstGeom prst="rect">
          <a:avLst/>
        </a:prstGeom>
      </xdr:spPr>
    </xdr:pic>
    <xdr:clientData/>
  </xdr:twoCellAnchor>
  <xdr:twoCellAnchor editAs="oneCell">
    <xdr:from>
      <xdr:col>12</xdr:col>
      <xdr:colOff>1054876</xdr:colOff>
      <xdr:row>34</xdr:row>
      <xdr:rowOff>23811</xdr:rowOff>
    </xdr:from>
    <xdr:to>
      <xdr:col>18</xdr:col>
      <xdr:colOff>1</xdr:colOff>
      <xdr:row>43</xdr:row>
      <xdr:rowOff>177100</xdr:rowOff>
    </xdr:to>
    <xdr:pic>
      <xdr:nvPicPr>
        <xdr:cNvPr id="24" name="Gambar 23">
          <a:extLst>
            <a:ext uri="{FF2B5EF4-FFF2-40B4-BE49-F238E27FC236}">
              <a16:creationId xmlns:a16="http://schemas.microsoft.com/office/drawing/2014/main" xmlns="" id="{185E849E-23E1-5010-8BAF-E67AF4EBAC5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091" b="25380"/>
        <a:stretch/>
      </xdr:blipFill>
      <xdr:spPr>
        <a:xfrm>
          <a:off x="6722251" y="7381874"/>
          <a:ext cx="1945500" cy="1867789"/>
        </a:xfrm>
        <a:prstGeom prst="rect">
          <a:avLst/>
        </a:prstGeom>
      </xdr:spPr>
    </xdr:pic>
    <xdr:clientData/>
  </xdr:twoCellAnchor>
  <xdr:twoCellAnchor editAs="oneCell">
    <xdr:from>
      <xdr:col>23</xdr:col>
      <xdr:colOff>400050</xdr:colOff>
      <xdr:row>77</xdr:row>
      <xdr:rowOff>52389</xdr:rowOff>
    </xdr:from>
    <xdr:to>
      <xdr:col>24</xdr:col>
      <xdr:colOff>1187349</xdr:colOff>
      <xdr:row>86</xdr:row>
      <xdr:rowOff>119063</xdr:rowOff>
    </xdr:to>
    <xdr:pic>
      <xdr:nvPicPr>
        <xdr:cNvPr id="26" name="Gambar 25">
          <a:extLst>
            <a:ext uri="{FF2B5EF4-FFF2-40B4-BE49-F238E27FC236}">
              <a16:creationId xmlns:a16="http://schemas.microsoft.com/office/drawing/2014/main" xmlns="" id="{6ECFFF5A-A2C4-A874-4D37-2DCEBD5C36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09" t="30936" r="13227" b="24461"/>
        <a:stretch/>
      </xdr:blipFill>
      <xdr:spPr>
        <a:xfrm>
          <a:off x="11353800" y="17030702"/>
          <a:ext cx="1501674" cy="1781174"/>
        </a:xfrm>
        <a:prstGeom prst="rect">
          <a:avLst/>
        </a:prstGeom>
      </xdr:spPr>
    </xdr:pic>
    <xdr:clientData/>
  </xdr:twoCellAnchor>
  <xdr:twoCellAnchor editAs="oneCell">
    <xdr:from>
      <xdr:col>23</xdr:col>
      <xdr:colOff>409574</xdr:colOff>
      <xdr:row>55</xdr:row>
      <xdr:rowOff>152403</xdr:rowOff>
    </xdr:from>
    <xdr:to>
      <xdr:col>24</xdr:col>
      <xdr:colOff>1095374</xdr:colOff>
      <xdr:row>64</xdr:row>
      <xdr:rowOff>107645</xdr:rowOff>
    </xdr:to>
    <xdr:pic>
      <xdr:nvPicPr>
        <xdr:cNvPr id="30" name="Gambar 29">
          <a:extLst>
            <a:ext uri="{FF2B5EF4-FFF2-40B4-BE49-F238E27FC236}">
              <a16:creationId xmlns:a16="http://schemas.microsoft.com/office/drawing/2014/main" xmlns="" id="{3AD57C02-2F1E-590E-1E4C-0876C59D59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284" t="19016" r="28452" b="34814"/>
        <a:stretch/>
      </xdr:blipFill>
      <xdr:spPr>
        <a:xfrm>
          <a:off x="11363324" y="12630153"/>
          <a:ext cx="1400175" cy="1669742"/>
        </a:xfrm>
        <a:prstGeom prst="rect">
          <a:avLst/>
        </a:prstGeom>
      </xdr:spPr>
    </xdr:pic>
    <xdr:clientData/>
  </xdr:twoCellAnchor>
  <xdr:twoCellAnchor editAs="oneCell">
    <xdr:from>
      <xdr:col>11</xdr:col>
      <xdr:colOff>428625</xdr:colOff>
      <xdr:row>55</xdr:row>
      <xdr:rowOff>119064</xdr:rowOff>
    </xdr:from>
    <xdr:to>
      <xdr:col>12</xdr:col>
      <xdr:colOff>952499</xdr:colOff>
      <xdr:row>64</xdr:row>
      <xdr:rowOff>55562</xdr:rowOff>
    </xdr:to>
    <xdr:pic>
      <xdr:nvPicPr>
        <xdr:cNvPr id="32" name="Gambar 31">
          <a:extLst>
            <a:ext uri="{FF2B5EF4-FFF2-40B4-BE49-F238E27FC236}">
              <a16:creationId xmlns:a16="http://schemas.microsoft.com/office/drawing/2014/main" xmlns="" id="{1BE6D390-656E-0E8C-9D74-525397909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1625" y="12596814"/>
          <a:ext cx="1238249" cy="16509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3"/>
  <sheetViews>
    <sheetView view="pageBreakPreview" topLeftCell="A44" zoomScale="85" zoomScaleNormal="100" zoomScaleSheetLayoutView="85" workbookViewId="0">
      <selection activeCell="K77" sqref="K77"/>
    </sheetView>
  </sheetViews>
  <sheetFormatPr defaultRowHeight="15" x14ac:dyDescent="0.25"/>
  <cols>
    <col min="1" max="1" width="5.42578125" style="71" customWidth="1"/>
    <col min="2" max="2" width="4.7109375" style="71" customWidth="1"/>
    <col min="3" max="3" width="6.7109375" style="71" customWidth="1"/>
    <col min="4" max="4" width="14.7109375" bestFit="1" customWidth="1"/>
    <col min="5" max="5" width="28.5703125" bestFit="1" customWidth="1"/>
    <col min="6" max="6" width="30" bestFit="1" customWidth="1"/>
    <col min="7" max="7" width="31.28515625" customWidth="1"/>
    <col min="8" max="8" width="18.42578125" style="71" customWidth="1"/>
  </cols>
  <sheetData>
    <row r="1" spans="1:8" ht="19.5" thickBot="1" x14ac:dyDescent="0.35">
      <c r="A1" s="685" t="s">
        <v>261</v>
      </c>
      <c r="B1" s="686"/>
      <c r="C1" s="686"/>
      <c r="D1" s="686"/>
      <c r="E1" s="686"/>
      <c r="F1" s="686"/>
      <c r="G1" s="686"/>
      <c r="H1" s="687"/>
    </row>
    <row r="2" spans="1:8" ht="29.25" customHeight="1" x14ac:dyDescent="0.25">
      <c r="A2" s="692" t="s">
        <v>231</v>
      </c>
      <c r="B2" s="694" t="s">
        <v>263</v>
      </c>
      <c r="C2" s="696" t="s">
        <v>264</v>
      </c>
      <c r="D2" s="690" t="s">
        <v>228</v>
      </c>
      <c r="E2" s="688" t="s">
        <v>229</v>
      </c>
      <c r="F2" s="688" t="s">
        <v>195</v>
      </c>
      <c r="G2" s="688" t="s">
        <v>252</v>
      </c>
      <c r="H2" s="688" t="s">
        <v>230</v>
      </c>
    </row>
    <row r="3" spans="1:8" ht="19.5" customHeight="1" thickBot="1" x14ac:dyDescent="0.3">
      <c r="A3" s="693"/>
      <c r="B3" s="695"/>
      <c r="C3" s="697"/>
      <c r="D3" s="691"/>
      <c r="E3" s="689"/>
      <c r="F3" s="689"/>
      <c r="G3" s="689"/>
      <c r="H3" s="689"/>
    </row>
    <row r="4" spans="1:8" s="110" customFormat="1" ht="12" x14ac:dyDescent="0.25">
      <c r="A4" s="104">
        <v>1</v>
      </c>
      <c r="B4" s="105">
        <v>1</v>
      </c>
      <c r="C4" s="106"/>
      <c r="D4" s="107" t="s">
        <v>2</v>
      </c>
      <c r="E4" s="108" t="s">
        <v>1</v>
      </c>
      <c r="F4" s="108" t="s">
        <v>203</v>
      </c>
      <c r="G4" s="108" t="s">
        <v>255</v>
      </c>
      <c r="H4" s="109" t="s">
        <v>77</v>
      </c>
    </row>
    <row r="5" spans="1:8" s="110" customFormat="1" ht="12" x14ac:dyDescent="0.25">
      <c r="A5" s="111">
        <v>2</v>
      </c>
      <c r="B5" s="112">
        <v>2</v>
      </c>
      <c r="C5" s="113"/>
      <c r="D5" s="114" t="s">
        <v>12</v>
      </c>
      <c r="E5" s="115" t="s">
        <v>13</v>
      </c>
      <c r="F5" s="115" t="s">
        <v>203</v>
      </c>
      <c r="G5" s="115" t="s">
        <v>8</v>
      </c>
      <c r="H5" s="116" t="s">
        <v>77</v>
      </c>
    </row>
    <row r="6" spans="1:8" s="110" customFormat="1" ht="12" x14ac:dyDescent="0.25">
      <c r="A6" s="111">
        <v>3</v>
      </c>
      <c r="B6" s="112">
        <v>3</v>
      </c>
      <c r="C6" s="113"/>
      <c r="D6" s="114" t="s">
        <v>25</v>
      </c>
      <c r="E6" s="115" t="s">
        <v>26</v>
      </c>
      <c r="F6" s="115" t="s">
        <v>203</v>
      </c>
      <c r="G6" s="115" t="s">
        <v>256</v>
      </c>
      <c r="H6" s="116" t="s">
        <v>77</v>
      </c>
    </row>
    <row r="7" spans="1:8" s="110" customFormat="1" ht="12" x14ac:dyDescent="0.25">
      <c r="A7" s="111">
        <v>4</v>
      </c>
      <c r="B7" s="112">
        <v>4</v>
      </c>
      <c r="C7" s="113"/>
      <c r="D7" s="114" t="s">
        <v>36</v>
      </c>
      <c r="E7" s="115" t="s">
        <v>30</v>
      </c>
      <c r="F7" s="115" t="s">
        <v>203</v>
      </c>
      <c r="G7" s="115" t="s">
        <v>7</v>
      </c>
      <c r="H7" s="116" t="s">
        <v>78</v>
      </c>
    </row>
    <row r="8" spans="1:8" s="110" customFormat="1" ht="12" x14ac:dyDescent="0.25">
      <c r="A8" s="111">
        <v>5</v>
      </c>
      <c r="B8" s="112">
        <v>5</v>
      </c>
      <c r="C8" s="113"/>
      <c r="D8" s="114" t="s">
        <v>31</v>
      </c>
      <c r="E8" s="115" t="s">
        <v>32</v>
      </c>
      <c r="F8" s="115" t="s">
        <v>203</v>
      </c>
      <c r="G8" s="115" t="s">
        <v>262</v>
      </c>
      <c r="H8" s="116" t="s">
        <v>77</v>
      </c>
    </row>
    <row r="9" spans="1:8" s="110" customFormat="1" ht="12" x14ac:dyDescent="0.25">
      <c r="A9" s="111">
        <v>6</v>
      </c>
      <c r="B9" s="112">
        <v>6</v>
      </c>
      <c r="C9" s="113"/>
      <c r="D9" s="114" t="s">
        <v>204</v>
      </c>
      <c r="E9" s="115" t="s">
        <v>205</v>
      </c>
      <c r="F9" s="115" t="s">
        <v>203</v>
      </c>
      <c r="G9" s="115"/>
      <c r="H9" s="116" t="s">
        <v>78</v>
      </c>
    </row>
    <row r="10" spans="1:8" s="110" customFormat="1" ht="12" x14ac:dyDescent="0.25">
      <c r="A10" s="111">
        <v>7</v>
      </c>
      <c r="B10" s="112">
        <v>7</v>
      </c>
      <c r="C10" s="113"/>
      <c r="D10" s="114" t="s">
        <v>95</v>
      </c>
      <c r="E10" s="115" t="s">
        <v>206</v>
      </c>
      <c r="F10" s="115" t="s">
        <v>203</v>
      </c>
      <c r="G10" s="115"/>
      <c r="H10" s="116" t="s">
        <v>77</v>
      </c>
    </row>
    <row r="11" spans="1:8" s="110" customFormat="1" ht="12" x14ac:dyDescent="0.25">
      <c r="A11" s="111">
        <v>8</v>
      </c>
      <c r="B11" s="112">
        <v>8</v>
      </c>
      <c r="C11" s="117"/>
      <c r="D11" s="114" t="s">
        <v>209</v>
      </c>
      <c r="E11" s="115" t="s">
        <v>210</v>
      </c>
      <c r="F11" s="115" t="s">
        <v>203</v>
      </c>
      <c r="G11" s="115"/>
      <c r="H11" s="116" t="s">
        <v>77</v>
      </c>
    </row>
    <row r="12" spans="1:8" s="110" customFormat="1" ht="12" x14ac:dyDescent="0.25">
      <c r="A12" s="111">
        <v>9</v>
      </c>
      <c r="B12" s="112">
        <v>9</v>
      </c>
      <c r="C12" s="117"/>
      <c r="D12" s="114" t="s">
        <v>101</v>
      </c>
      <c r="E12" s="115" t="s">
        <v>102</v>
      </c>
      <c r="F12" s="115" t="s">
        <v>203</v>
      </c>
      <c r="G12" s="115"/>
      <c r="H12" s="116" t="s">
        <v>77</v>
      </c>
    </row>
    <row r="13" spans="1:8" s="110" customFormat="1" ht="12" x14ac:dyDescent="0.25">
      <c r="A13" s="111">
        <v>10</v>
      </c>
      <c r="B13" s="112">
        <v>10</v>
      </c>
      <c r="C13" s="117"/>
      <c r="D13" s="114" t="s">
        <v>112</v>
      </c>
      <c r="E13" s="115" t="s">
        <v>113</v>
      </c>
      <c r="F13" s="115" t="s">
        <v>203</v>
      </c>
      <c r="G13" s="115"/>
      <c r="H13" s="116" t="s">
        <v>77</v>
      </c>
    </row>
    <row r="14" spans="1:8" s="110" customFormat="1" ht="12" x14ac:dyDescent="0.25">
      <c r="A14" s="111">
        <v>11</v>
      </c>
      <c r="B14" s="112">
        <v>11</v>
      </c>
      <c r="C14" s="117"/>
      <c r="D14" s="114" t="s">
        <v>138</v>
      </c>
      <c r="E14" s="115" t="s">
        <v>212</v>
      </c>
      <c r="F14" s="115" t="s">
        <v>203</v>
      </c>
      <c r="G14" s="115"/>
      <c r="H14" s="116" t="s">
        <v>77</v>
      </c>
    </row>
    <row r="15" spans="1:8" s="110" customFormat="1" ht="12" x14ac:dyDescent="0.25">
      <c r="A15" s="111">
        <v>12</v>
      </c>
      <c r="B15" s="112">
        <v>12</v>
      </c>
      <c r="C15" s="117"/>
      <c r="D15" s="114" t="s">
        <v>91</v>
      </c>
      <c r="E15" s="115" t="s">
        <v>92</v>
      </c>
      <c r="F15" s="115" t="s">
        <v>203</v>
      </c>
      <c r="G15" s="115"/>
      <c r="H15" s="116" t="s">
        <v>77</v>
      </c>
    </row>
    <row r="16" spans="1:8" s="110" customFormat="1" ht="12" x14ac:dyDescent="0.25">
      <c r="A16" s="111">
        <v>13</v>
      </c>
      <c r="B16" s="112">
        <v>13</v>
      </c>
      <c r="C16" s="117"/>
      <c r="D16" s="114" t="s">
        <v>97</v>
      </c>
      <c r="E16" s="115" t="s">
        <v>98</v>
      </c>
      <c r="F16" s="115" t="s">
        <v>203</v>
      </c>
      <c r="G16" s="115"/>
      <c r="H16" s="116" t="s">
        <v>77</v>
      </c>
    </row>
    <row r="17" spans="1:8" s="110" customFormat="1" ht="12" x14ac:dyDescent="0.25">
      <c r="A17" s="111">
        <v>14</v>
      </c>
      <c r="B17" s="112">
        <v>14</v>
      </c>
      <c r="C17" s="117"/>
      <c r="D17" s="114" t="s">
        <v>143</v>
      </c>
      <c r="E17" s="115" t="s">
        <v>215</v>
      </c>
      <c r="F17" s="115" t="s">
        <v>203</v>
      </c>
      <c r="G17" s="115"/>
      <c r="H17" s="116" t="s">
        <v>77</v>
      </c>
    </row>
    <row r="18" spans="1:8" s="110" customFormat="1" ht="12" x14ac:dyDescent="0.25">
      <c r="A18" s="111">
        <v>15</v>
      </c>
      <c r="B18" s="112">
        <v>15</v>
      </c>
      <c r="C18" s="117"/>
      <c r="D18" s="114" t="s">
        <v>217</v>
      </c>
      <c r="E18" s="115" t="s">
        <v>218</v>
      </c>
      <c r="F18" s="115" t="s">
        <v>203</v>
      </c>
      <c r="G18" s="115"/>
      <c r="H18" s="116" t="s">
        <v>78</v>
      </c>
    </row>
    <row r="19" spans="1:8" s="110" customFormat="1" ht="12" x14ac:dyDescent="0.25">
      <c r="A19" s="111">
        <v>16</v>
      </c>
      <c r="B19" s="112">
        <v>16</v>
      </c>
      <c r="C19" s="117"/>
      <c r="D19" s="114" t="s">
        <v>147</v>
      </c>
      <c r="E19" s="115" t="s">
        <v>148</v>
      </c>
      <c r="F19" s="115" t="s">
        <v>203</v>
      </c>
      <c r="G19" s="115"/>
      <c r="H19" s="116" t="s">
        <v>77</v>
      </c>
    </row>
    <row r="20" spans="1:8" s="110" customFormat="1" ht="12" x14ac:dyDescent="0.25">
      <c r="A20" s="111">
        <v>17</v>
      </c>
      <c r="B20" s="112">
        <v>17</v>
      </c>
      <c r="C20" s="117"/>
      <c r="D20" s="114" t="s">
        <v>161</v>
      </c>
      <c r="E20" s="115" t="s">
        <v>162</v>
      </c>
      <c r="F20" s="115" t="s">
        <v>203</v>
      </c>
      <c r="G20" s="115"/>
      <c r="H20" s="116" t="s">
        <v>77</v>
      </c>
    </row>
    <row r="21" spans="1:8" s="110" customFormat="1" ht="12" x14ac:dyDescent="0.25">
      <c r="A21" s="111">
        <v>18</v>
      </c>
      <c r="B21" s="112">
        <v>18</v>
      </c>
      <c r="C21" s="117"/>
      <c r="D21" s="114" t="s">
        <v>21</v>
      </c>
      <c r="E21" s="115" t="s">
        <v>22</v>
      </c>
      <c r="F21" s="115" t="s">
        <v>203</v>
      </c>
      <c r="G21" s="115"/>
      <c r="H21" s="116" t="s">
        <v>77</v>
      </c>
    </row>
    <row r="22" spans="1:8" s="110" customFormat="1" ht="12" x14ac:dyDescent="0.25">
      <c r="A22" s="111">
        <v>19</v>
      </c>
      <c r="B22" s="112">
        <v>19</v>
      </c>
      <c r="C22" s="117"/>
      <c r="D22" s="114" t="s">
        <v>171</v>
      </c>
      <c r="E22" s="115" t="s">
        <v>172</v>
      </c>
      <c r="F22" s="115" t="s">
        <v>203</v>
      </c>
      <c r="G22" s="115"/>
      <c r="H22" s="116" t="s">
        <v>78</v>
      </c>
    </row>
    <row r="23" spans="1:8" s="110" customFormat="1" ht="12" x14ac:dyDescent="0.25">
      <c r="A23" s="111">
        <v>20</v>
      </c>
      <c r="B23" s="112">
        <v>20</v>
      </c>
      <c r="C23" s="117"/>
      <c r="D23" s="114" t="s">
        <v>136</v>
      </c>
      <c r="E23" s="115" t="s">
        <v>211</v>
      </c>
      <c r="F23" s="115" t="s">
        <v>203</v>
      </c>
      <c r="G23" s="115"/>
      <c r="H23" s="116" t="s">
        <v>77</v>
      </c>
    </row>
    <row r="24" spans="1:8" s="110" customFormat="1" ht="12" x14ac:dyDescent="0.25">
      <c r="A24" s="111">
        <v>21</v>
      </c>
      <c r="B24" s="112">
        <v>21</v>
      </c>
      <c r="C24" s="117"/>
      <c r="D24" s="114" t="s">
        <v>141</v>
      </c>
      <c r="E24" s="115" t="s">
        <v>142</v>
      </c>
      <c r="F24" s="115" t="s">
        <v>203</v>
      </c>
      <c r="G24" s="115"/>
      <c r="H24" s="116" t="s">
        <v>77</v>
      </c>
    </row>
    <row r="25" spans="1:8" s="110" customFormat="1" ht="12" x14ac:dyDescent="0.25">
      <c r="A25" s="111">
        <v>22</v>
      </c>
      <c r="B25" s="112">
        <v>22</v>
      </c>
      <c r="C25" s="117"/>
      <c r="D25" s="114" t="s">
        <v>99</v>
      </c>
      <c r="E25" s="115" t="s">
        <v>100</v>
      </c>
      <c r="F25" s="115" t="s">
        <v>203</v>
      </c>
      <c r="G25" s="115"/>
      <c r="H25" s="116" t="s">
        <v>78</v>
      </c>
    </row>
    <row r="26" spans="1:8" s="110" customFormat="1" ht="12" x14ac:dyDescent="0.25">
      <c r="A26" s="111">
        <v>23</v>
      </c>
      <c r="B26" s="112">
        <v>23</v>
      </c>
      <c r="C26" s="117"/>
      <c r="D26" s="114" t="s">
        <v>93</v>
      </c>
      <c r="E26" s="115" t="s">
        <v>94</v>
      </c>
      <c r="F26" s="115" t="s">
        <v>203</v>
      </c>
      <c r="G26" s="115"/>
      <c r="H26" s="116" t="s">
        <v>77</v>
      </c>
    </row>
    <row r="27" spans="1:8" s="110" customFormat="1" ht="12" x14ac:dyDescent="0.25">
      <c r="A27" s="111">
        <v>24</v>
      </c>
      <c r="B27" s="112">
        <v>24</v>
      </c>
      <c r="C27" s="117"/>
      <c r="D27" s="114" t="s">
        <v>105</v>
      </c>
      <c r="E27" s="115" t="s">
        <v>213</v>
      </c>
      <c r="F27" s="115" t="s">
        <v>203</v>
      </c>
      <c r="G27" s="115"/>
      <c r="H27" s="116" t="s">
        <v>77</v>
      </c>
    </row>
    <row r="28" spans="1:8" s="110" customFormat="1" ht="12" x14ac:dyDescent="0.25">
      <c r="A28" s="111">
        <v>25</v>
      </c>
      <c r="B28" s="112">
        <v>25</v>
      </c>
      <c r="C28" s="117"/>
      <c r="D28" s="114" t="s">
        <v>110</v>
      </c>
      <c r="E28" s="115" t="s">
        <v>111</v>
      </c>
      <c r="F28" s="115" t="s">
        <v>203</v>
      </c>
      <c r="G28" s="115"/>
      <c r="H28" s="116" t="s">
        <v>77</v>
      </c>
    </row>
    <row r="29" spans="1:8" s="110" customFormat="1" ht="12" x14ac:dyDescent="0.25">
      <c r="A29" s="111">
        <v>26</v>
      </c>
      <c r="B29" s="112">
        <v>26</v>
      </c>
      <c r="C29" s="117"/>
      <c r="D29" s="114" t="s">
        <v>149</v>
      </c>
      <c r="E29" s="115" t="s">
        <v>216</v>
      </c>
      <c r="F29" s="115" t="s">
        <v>203</v>
      </c>
      <c r="G29" s="115"/>
      <c r="H29" s="116" t="s">
        <v>77</v>
      </c>
    </row>
    <row r="30" spans="1:8" s="110" customFormat="1" ht="12" x14ac:dyDescent="0.25">
      <c r="A30" s="111">
        <v>27</v>
      </c>
      <c r="B30" s="112">
        <v>27</v>
      </c>
      <c r="C30" s="117"/>
      <c r="D30" s="114" t="s">
        <v>243</v>
      </c>
      <c r="E30" s="115" t="s">
        <v>244</v>
      </c>
      <c r="F30" s="115" t="s">
        <v>203</v>
      </c>
      <c r="G30" s="115"/>
      <c r="H30" s="116" t="s">
        <v>77</v>
      </c>
    </row>
    <row r="31" spans="1:8" s="110" customFormat="1" ht="12.75" thickBot="1" x14ac:dyDescent="0.3">
      <c r="A31" s="118">
        <v>28</v>
      </c>
      <c r="B31" s="119">
        <v>28</v>
      </c>
      <c r="C31" s="120">
        <f>28+5</f>
        <v>33</v>
      </c>
      <c r="D31" s="121" t="s">
        <v>108</v>
      </c>
      <c r="E31" s="122" t="s">
        <v>109</v>
      </c>
      <c r="F31" s="122" t="s">
        <v>203</v>
      </c>
      <c r="G31" s="122"/>
      <c r="H31" s="123" t="s">
        <v>77</v>
      </c>
    </row>
    <row r="32" spans="1:8" s="110" customFormat="1" ht="12" x14ac:dyDescent="0.25">
      <c r="A32" s="104">
        <v>29</v>
      </c>
      <c r="B32" s="105">
        <v>1</v>
      </c>
      <c r="C32" s="106"/>
      <c r="D32" s="107" t="s">
        <v>20</v>
      </c>
      <c r="E32" s="108" t="s">
        <v>17</v>
      </c>
      <c r="F32" s="108" t="s">
        <v>219</v>
      </c>
      <c r="G32" s="108" t="s">
        <v>7</v>
      </c>
      <c r="H32" s="109" t="s">
        <v>77</v>
      </c>
    </row>
    <row r="33" spans="1:8" s="110" customFormat="1" ht="12" x14ac:dyDescent="0.25">
      <c r="A33" s="111">
        <v>30</v>
      </c>
      <c r="B33" s="124">
        <v>2</v>
      </c>
      <c r="C33" s="117"/>
      <c r="D33" s="114" t="s">
        <v>19</v>
      </c>
      <c r="E33" s="115" t="s">
        <v>16</v>
      </c>
      <c r="F33" s="115" t="s">
        <v>219</v>
      </c>
      <c r="G33" s="115" t="s">
        <v>256</v>
      </c>
      <c r="H33" s="116" t="s">
        <v>77</v>
      </c>
    </row>
    <row r="34" spans="1:8" s="110" customFormat="1" ht="12" x14ac:dyDescent="0.25">
      <c r="A34" s="111">
        <v>31</v>
      </c>
      <c r="B34" s="124">
        <v>3</v>
      </c>
      <c r="C34" s="117"/>
      <c r="D34" s="114" t="s">
        <v>167</v>
      </c>
      <c r="E34" s="115" t="s">
        <v>168</v>
      </c>
      <c r="F34" s="115" t="s">
        <v>219</v>
      </c>
      <c r="G34" s="115"/>
      <c r="H34" s="116" t="s">
        <v>77</v>
      </c>
    </row>
    <row r="35" spans="1:8" s="110" customFormat="1" ht="12" x14ac:dyDescent="0.25">
      <c r="A35" s="111">
        <v>32</v>
      </c>
      <c r="B35" s="124">
        <v>4</v>
      </c>
      <c r="C35" s="117"/>
      <c r="D35" s="114" t="s">
        <v>39</v>
      </c>
      <c r="E35" s="115" t="s">
        <v>40</v>
      </c>
      <c r="F35" s="115" t="s">
        <v>219</v>
      </c>
      <c r="G35" s="115"/>
      <c r="H35" s="116" t="s">
        <v>77</v>
      </c>
    </row>
    <row r="36" spans="1:8" s="110" customFormat="1" ht="12" x14ac:dyDescent="0.25">
      <c r="A36" s="111">
        <v>33</v>
      </c>
      <c r="B36" s="124">
        <v>5</v>
      </c>
      <c r="C36" s="117"/>
      <c r="D36" s="114" t="s">
        <v>83</v>
      </c>
      <c r="E36" s="115" t="s">
        <v>84</v>
      </c>
      <c r="F36" s="115" t="s">
        <v>219</v>
      </c>
      <c r="G36" s="115"/>
      <c r="H36" s="116" t="s">
        <v>77</v>
      </c>
    </row>
    <row r="37" spans="1:8" s="110" customFormat="1" ht="12" x14ac:dyDescent="0.25">
      <c r="A37" s="111">
        <v>34</v>
      </c>
      <c r="B37" s="124">
        <v>6</v>
      </c>
      <c r="C37" s="117"/>
      <c r="D37" s="114" t="s">
        <v>124</v>
      </c>
      <c r="E37" s="115" t="s">
        <v>125</v>
      </c>
      <c r="F37" s="115" t="s">
        <v>219</v>
      </c>
      <c r="G37" s="115"/>
      <c r="H37" s="116" t="s">
        <v>77</v>
      </c>
    </row>
    <row r="38" spans="1:8" s="110" customFormat="1" ht="12" x14ac:dyDescent="0.25">
      <c r="A38" s="111">
        <v>35</v>
      </c>
      <c r="B38" s="124">
        <v>7</v>
      </c>
      <c r="C38" s="117"/>
      <c r="D38" s="114" t="s">
        <v>42</v>
      </c>
      <c r="E38" s="115" t="s">
        <v>222</v>
      </c>
      <c r="F38" s="115" t="s">
        <v>219</v>
      </c>
      <c r="G38" s="115"/>
      <c r="H38" s="116" t="s">
        <v>77</v>
      </c>
    </row>
    <row r="39" spans="1:8" s="110" customFormat="1" ht="12" x14ac:dyDescent="0.25">
      <c r="A39" s="111">
        <v>36</v>
      </c>
      <c r="B39" s="124">
        <v>8</v>
      </c>
      <c r="C39" s="117"/>
      <c r="D39" s="114" t="s">
        <v>44</v>
      </c>
      <c r="E39" s="115" t="s">
        <v>45</v>
      </c>
      <c r="F39" s="115" t="s">
        <v>219</v>
      </c>
      <c r="G39" s="115"/>
      <c r="H39" s="116" t="s">
        <v>77</v>
      </c>
    </row>
    <row r="40" spans="1:8" s="110" customFormat="1" ht="12" x14ac:dyDescent="0.25">
      <c r="A40" s="111">
        <v>37</v>
      </c>
      <c r="B40" s="124">
        <v>9</v>
      </c>
      <c r="C40" s="117"/>
      <c r="D40" s="114" t="s">
        <v>64</v>
      </c>
      <c r="E40" s="115" t="s">
        <v>65</v>
      </c>
      <c r="F40" s="115" t="s">
        <v>219</v>
      </c>
      <c r="G40" s="115"/>
      <c r="H40" s="116" t="s">
        <v>78</v>
      </c>
    </row>
    <row r="41" spans="1:8" s="110" customFormat="1" ht="12" x14ac:dyDescent="0.25">
      <c r="A41" s="111">
        <v>38</v>
      </c>
      <c r="B41" s="124">
        <v>10</v>
      </c>
      <c r="C41" s="117"/>
      <c r="D41" s="114" t="s">
        <v>169</v>
      </c>
      <c r="E41" s="115" t="s">
        <v>170</v>
      </c>
      <c r="F41" s="115" t="s">
        <v>219</v>
      </c>
      <c r="G41" s="115"/>
      <c r="H41" s="116" t="s">
        <v>78</v>
      </c>
    </row>
    <row r="42" spans="1:8" s="110" customFormat="1" ht="12" x14ac:dyDescent="0.25">
      <c r="A42" s="111">
        <v>39</v>
      </c>
      <c r="B42" s="124">
        <v>11</v>
      </c>
      <c r="C42" s="117"/>
      <c r="D42" s="114" t="s">
        <v>145</v>
      </c>
      <c r="E42" s="115" t="s">
        <v>146</v>
      </c>
      <c r="F42" s="115" t="s">
        <v>219</v>
      </c>
      <c r="G42" s="115"/>
      <c r="H42" s="116" t="s">
        <v>78</v>
      </c>
    </row>
    <row r="43" spans="1:8" s="110" customFormat="1" ht="12" x14ac:dyDescent="0.25">
      <c r="A43" s="111">
        <v>40</v>
      </c>
      <c r="B43" s="124">
        <v>12</v>
      </c>
      <c r="C43" s="117"/>
      <c r="D43" s="114" t="s">
        <v>120</v>
      </c>
      <c r="E43" s="115" t="s">
        <v>220</v>
      </c>
      <c r="F43" s="115" t="s">
        <v>219</v>
      </c>
      <c r="G43" s="115"/>
      <c r="H43" s="116" t="s">
        <v>78</v>
      </c>
    </row>
    <row r="44" spans="1:8" s="110" customFormat="1" ht="12" x14ac:dyDescent="0.25">
      <c r="A44" s="111">
        <v>41</v>
      </c>
      <c r="B44" s="124">
        <v>13</v>
      </c>
      <c r="C44" s="117"/>
      <c r="D44" s="114" t="s">
        <v>154</v>
      </c>
      <c r="E44" s="115" t="s">
        <v>155</v>
      </c>
      <c r="F44" s="115" t="s">
        <v>219</v>
      </c>
      <c r="G44" s="115"/>
      <c r="H44" s="116" t="s">
        <v>78</v>
      </c>
    </row>
    <row r="45" spans="1:8" s="110" customFormat="1" ht="12" x14ac:dyDescent="0.25">
      <c r="A45" s="111">
        <v>42</v>
      </c>
      <c r="B45" s="124">
        <v>14</v>
      </c>
      <c r="C45" s="117"/>
      <c r="D45" s="114" t="s">
        <v>89</v>
      </c>
      <c r="E45" s="115" t="s">
        <v>221</v>
      </c>
      <c r="F45" s="115" t="s">
        <v>219</v>
      </c>
      <c r="G45" s="115"/>
      <c r="H45" s="116" t="s">
        <v>78</v>
      </c>
    </row>
    <row r="46" spans="1:8" s="110" customFormat="1" ht="12" x14ac:dyDescent="0.25">
      <c r="A46" s="111">
        <v>43</v>
      </c>
      <c r="B46" s="124">
        <v>15</v>
      </c>
      <c r="C46" s="117"/>
      <c r="D46" s="114" t="s">
        <v>85</v>
      </c>
      <c r="E46" s="115" t="s">
        <v>86</v>
      </c>
      <c r="F46" s="115" t="s">
        <v>219</v>
      </c>
      <c r="G46" s="115"/>
      <c r="H46" s="116" t="s">
        <v>78</v>
      </c>
    </row>
    <row r="47" spans="1:8" s="110" customFormat="1" ht="12" x14ac:dyDescent="0.25">
      <c r="A47" s="111">
        <v>44</v>
      </c>
      <c r="B47" s="124">
        <v>16</v>
      </c>
      <c r="C47" s="117"/>
      <c r="D47" s="114" t="s">
        <v>56</v>
      </c>
      <c r="E47" s="115" t="s">
        <v>57</v>
      </c>
      <c r="F47" s="115" t="s">
        <v>219</v>
      </c>
      <c r="G47" s="115"/>
      <c r="H47" s="116" t="s">
        <v>78</v>
      </c>
    </row>
    <row r="48" spans="1:8" s="110" customFormat="1" ht="12" x14ac:dyDescent="0.25">
      <c r="A48" s="111">
        <v>45</v>
      </c>
      <c r="B48" s="124">
        <v>17</v>
      </c>
      <c r="C48" s="117"/>
      <c r="D48" s="114" t="s">
        <v>175</v>
      </c>
      <c r="E48" s="115" t="s">
        <v>223</v>
      </c>
      <c r="F48" s="115" t="s">
        <v>219</v>
      </c>
      <c r="G48" s="115"/>
      <c r="H48" s="116" t="s">
        <v>78</v>
      </c>
    </row>
    <row r="49" spans="1:8" s="110" customFormat="1" ht="12.75" thickBot="1" x14ac:dyDescent="0.3">
      <c r="A49" s="118">
        <v>46</v>
      </c>
      <c r="B49" s="125">
        <v>18</v>
      </c>
      <c r="C49" s="120">
        <v>23</v>
      </c>
      <c r="D49" s="121" t="s">
        <v>126</v>
      </c>
      <c r="E49" s="122" t="s">
        <v>127</v>
      </c>
      <c r="F49" s="122" t="s">
        <v>219</v>
      </c>
      <c r="G49" s="122"/>
      <c r="H49" s="123" t="s">
        <v>78</v>
      </c>
    </row>
    <row r="50" spans="1:8" s="110" customFormat="1" ht="12" x14ac:dyDescent="0.25">
      <c r="A50" s="104">
        <v>47</v>
      </c>
      <c r="B50" s="105">
        <v>1</v>
      </c>
      <c r="C50" s="106"/>
      <c r="D50" s="107" t="s">
        <v>43</v>
      </c>
      <c r="E50" s="108" t="s">
        <v>41</v>
      </c>
      <c r="F50" s="108" t="s">
        <v>224</v>
      </c>
      <c r="G50" s="108" t="s">
        <v>258</v>
      </c>
      <c r="H50" s="109" t="s">
        <v>77</v>
      </c>
    </row>
    <row r="51" spans="1:8" s="110" customFormat="1" ht="12" x14ac:dyDescent="0.25">
      <c r="A51" s="111">
        <v>48</v>
      </c>
      <c r="B51" s="124">
        <v>2</v>
      </c>
      <c r="C51" s="117"/>
      <c r="D51" s="114" t="s">
        <v>18</v>
      </c>
      <c r="E51" s="115" t="s">
        <v>15</v>
      </c>
      <c r="F51" s="115" t="s">
        <v>224</v>
      </c>
      <c r="G51" s="115" t="s">
        <v>9</v>
      </c>
      <c r="H51" s="116" t="s">
        <v>77</v>
      </c>
    </row>
    <row r="52" spans="1:8" s="110" customFormat="1" ht="12" x14ac:dyDescent="0.25">
      <c r="A52" s="111">
        <v>49</v>
      </c>
      <c r="B52" s="124">
        <v>3</v>
      </c>
      <c r="C52" s="117"/>
      <c r="D52" s="114" t="s">
        <v>48</v>
      </c>
      <c r="E52" s="115" t="s">
        <v>49</v>
      </c>
      <c r="F52" s="115" t="s">
        <v>224</v>
      </c>
      <c r="G52" s="115" t="s">
        <v>256</v>
      </c>
      <c r="H52" s="116" t="s">
        <v>77</v>
      </c>
    </row>
    <row r="53" spans="1:8" s="110" customFormat="1" ht="12" x14ac:dyDescent="0.25">
      <c r="A53" s="111">
        <v>50</v>
      </c>
      <c r="B53" s="124">
        <v>4</v>
      </c>
      <c r="C53" s="117"/>
      <c r="D53" s="114" t="s">
        <v>33</v>
      </c>
      <c r="E53" s="115" t="s">
        <v>27</v>
      </c>
      <c r="F53" s="115" t="s">
        <v>224</v>
      </c>
      <c r="G53" s="115" t="s">
        <v>257</v>
      </c>
      <c r="H53" s="116" t="s">
        <v>77</v>
      </c>
    </row>
    <row r="54" spans="1:8" s="110" customFormat="1" ht="12" x14ac:dyDescent="0.25">
      <c r="A54" s="111">
        <v>51</v>
      </c>
      <c r="B54" s="124">
        <v>5</v>
      </c>
      <c r="C54" s="117"/>
      <c r="D54" s="114" t="s">
        <v>68</v>
      </c>
      <c r="E54" s="115" t="s">
        <v>69</v>
      </c>
      <c r="F54" s="115" t="s">
        <v>224</v>
      </c>
      <c r="G54" s="115"/>
      <c r="H54" s="116" t="s">
        <v>77</v>
      </c>
    </row>
    <row r="55" spans="1:8" s="110" customFormat="1" ht="12" x14ac:dyDescent="0.25">
      <c r="A55" s="111">
        <v>52</v>
      </c>
      <c r="B55" s="124">
        <v>6</v>
      </c>
      <c r="C55" s="117"/>
      <c r="D55" s="114" t="s">
        <v>158</v>
      </c>
      <c r="E55" s="115" t="s">
        <v>159</v>
      </c>
      <c r="F55" s="115" t="s">
        <v>224</v>
      </c>
      <c r="G55" s="115"/>
      <c r="H55" s="116" t="s">
        <v>77</v>
      </c>
    </row>
    <row r="56" spans="1:8" s="110" customFormat="1" ht="12" x14ac:dyDescent="0.25">
      <c r="A56" s="111">
        <v>53</v>
      </c>
      <c r="B56" s="124">
        <v>7</v>
      </c>
      <c r="C56" s="117"/>
      <c r="D56" s="114" t="s">
        <v>114</v>
      </c>
      <c r="E56" s="115" t="s">
        <v>115</v>
      </c>
      <c r="F56" s="115" t="s">
        <v>224</v>
      </c>
      <c r="G56" s="115"/>
      <c r="H56" s="116" t="s">
        <v>77</v>
      </c>
    </row>
    <row r="57" spans="1:8" s="110" customFormat="1" ht="12" x14ac:dyDescent="0.25">
      <c r="A57" s="111">
        <v>54</v>
      </c>
      <c r="B57" s="124">
        <v>8</v>
      </c>
      <c r="C57" s="117"/>
      <c r="D57" s="114" t="s">
        <v>72</v>
      </c>
      <c r="E57" s="115" t="s">
        <v>73</v>
      </c>
      <c r="F57" s="115" t="s">
        <v>224</v>
      </c>
      <c r="G57" s="115"/>
      <c r="H57" s="116" t="s">
        <v>77</v>
      </c>
    </row>
    <row r="58" spans="1:8" s="110" customFormat="1" ht="12" x14ac:dyDescent="0.25">
      <c r="A58" s="111">
        <v>55</v>
      </c>
      <c r="B58" s="124">
        <v>9</v>
      </c>
      <c r="C58" s="117"/>
      <c r="D58" s="114" t="s">
        <v>122</v>
      </c>
      <c r="E58" s="115" t="s">
        <v>123</v>
      </c>
      <c r="F58" s="115" t="s">
        <v>224</v>
      </c>
      <c r="G58" s="115"/>
      <c r="H58" s="116" t="s">
        <v>77</v>
      </c>
    </row>
    <row r="59" spans="1:8" s="110" customFormat="1" ht="12" x14ac:dyDescent="0.25">
      <c r="A59" s="111">
        <v>56</v>
      </c>
      <c r="B59" s="124">
        <v>10</v>
      </c>
      <c r="C59" s="117"/>
      <c r="D59" s="114" t="s">
        <v>163</v>
      </c>
      <c r="E59" s="115" t="s">
        <v>164</v>
      </c>
      <c r="F59" s="115" t="s">
        <v>224</v>
      </c>
      <c r="G59" s="115"/>
      <c r="H59" s="116" t="s">
        <v>77</v>
      </c>
    </row>
    <row r="60" spans="1:8" s="110" customFormat="1" ht="12" x14ac:dyDescent="0.25">
      <c r="A60" s="111">
        <v>57</v>
      </c>
      <c r="B60" s="124">
        <v>11</v>
      </c>
      <c r="C60" s="117"/>
      <c r="D60" s="114" t="s">
        <v>118</v>
      </c>
      <c r="E60" s="115" t="s">
        <v>119</v>
      </c>
      <c r="F60" s="115" t="s">
        <v>219</v>
      </c>
      <c r="G60" s="115"/>
      <c r="H60" s="116" t="s">
        <v>77</v>
      </c>
    </row>
    <row r="61" spans="1:8" s="110" customFormat="1" ht="12" x14ac:dyDescent="0.25">
      <c r="A61" s="111">
        <v>58</v>
      </c>
      <c r="B61" s="124">
        <v>12</v>
      </c>
      <c r="C61" s="117"/>
      <c r="D61" s="114" t="s">
        <v>165</v>
      </c>
      <c r="E61" s="115" t="s">
        <v>226</v>
      </c>
      <c r="F61" s="115" t="s">
        <v>224</v>
      </c>
      <c r="G61" s="115"/>
      <c r="H61" s="116" t="s">
        <v>77</v>
      </c>
    </row>
    <row r="62" spans="1:8" s="110" customFormat="1" ht="12" x14ac:dyDescent="0.25">
      <c r="A62" s="111">
        <v>59</v>
      </c>
      <c r="B62" s="124">
        <v>13</v>
      </c>
      <c r="C62" s="117"/>
      <c r="D62" s="114" t="s">
        <v>79</v>
      </c>
      <c r="E62" s="115" t="s">
        <v>80</v>
      </c>
      <c r="F62" s="115" t="s">
        <v>224</v>
      </c>
      <c r="G62" s="115"/>
      <c r="H62" s="116" t="s">
        <v>77</v>
      </c>
    </row>
    <row r="63" spans="1:8" s="110" customFormat="1" ht="12" x14ac:dyDescent="0.25">
      <c r="A63" s="111">
        <v>60</v>
      </c>
      <c r="B63" s="124">
        <v>14</v>
      </c>
      <c r="C63" s="117"/>
      <c r="D63" s="114" t="s">
        <v>130</v>
      </c>
      <c r="E63" s="115" t="s">
        <v>131</v>
      </c>
      <c r="F63" s="115" t="s">
        <v>224</v>
      </c>
      <c r="G63" s="115"/>
      <c r="H63" s="116" t="s">
        <v>77</v>
      </c>
    </row>
    <row r="64" spans="1:8" s="110" customFormat="1" ht="12" x14ac:dyDescent="0.25">
      <c r="A64" s="111">
        <v>61</v>
      </c>
      <c r="B64" s="124">
        <v>15</v>
      </c>
      <c r="C64" s="117"/>
      <c r="D64" s="114" t="s">
        <v>74</v>
      </c>
      <c r="E64" s="115" t="s">
        <v>75</v>
      </c>
      <c r="F64" s="115" t="s">
        <v>224</v>
      </c>
      <c r="G64" s="115"/>
      <c r="H64" s="116" t="s">
        <v>77</v>
      </c>
    </row>
    <row r="65" spans="1:8" s="110" customFormat="1" ht="12" x14ac:dyDescent="0.25">
      <c r="A65" s="111">
        <v>62</v>
      </c>
      <c r="B65" s="124">
        <v>16</v>
      </c>
      <c r="C65" s="117"/>
      <c r="D65" s="114" t="s">
        <v>180</v>
      </c>
      <c r="E65" s="115" t="s">
        <v>181</v>
      </c>
      <c r="F65" s="115" t="s">
        <v>224</v>
      </c>
      <c r="G65" s="115"/>
      <c r="H65" s="116" t="s">
        <v>77</v>
      </c>
    </row>
    <row r="66" spans="1:8" s="110" customFormat="1" ht="12" x14ac:dyDescent="0.25">
      <c r="A66" s="111">
        <v>63</v>
      </c>
      <c r="B66" s="124">
        <v>17</v>
      </c>
      <c r="C66" s="117"/>
      <c r="D66" s="114" t="s">
        <v>182</v>
      </c>
      <c r="E66" s="115" t="s">
        <v>183</v>
      </c>
      <c r="F66" s="115" t="s">
        <v>224</v>
      </c>
      <c r="G66" s="115"/>
      <c r="H66" s="116" t="s">
        <v>77</v>
      </c>
    </row>
    <row r="67" spans="1:8" s="110" customFormat="1" ht="12" x14ac:dyDescent="0.25">
      <c r="A67" s="111">
        <v>64</v>
      </c>
      <c r="B67" s="124">
        <v>18</v>
      </c>
      <c r="C67" s="117"/>
      <c r="D67" s="114" t="s">
        <v>184</v>
      </c>
      <c r="E67" s="115" t="s">
        <v>227</v>
      </c>
      <c r="F67" s="115" t="s">
        <v>224</v>
      </c>
      <c r="G67" s="115"/>
      <c r="H67" s="116" t="s">
        <v>77</v>
      </c>
    </row>
    <row r="68" spans="1:8" s="110" customFormat="1" ht="12" x14ac:dyDescent="0.25">
      <c r="A68" s="111">
        <v>65</v>
      </c>
      <c r="B68" s="124">
        <v>19</v>
      </c>
      <c r="C68" s="117"/>
      <c r="D68" s="114" t="s">
        <v>70</v>
      </c>
      <c r="E68" s="115" t="s">
        <v>71</v>
      </c>
      <c r="F68" s="115" t="s">
        <v>224</v>
      </c>
      <c r="G68" s="115"/>
      <c r="H68" s="116" t="s">
        <v>77</v>
      </c>
    </row>
    <row r="69" spans="1:8" s="110" customFormat="1" ht="12" x14ac:dyDescent="0.25">
      <c r="A69" s="111">
        <v>66</v>
      </c>
      <c r="B69" s="124">
        <v>20</v>
      </c>
      <c r="C69" s="117"/>
      <c r="D69" s="114" t="s">
        <v>132</v>
      </c>
      <c r="E69" s="115" t="s">
        <v>133</v>
      </c>
      <c r="F69" s="115" t="s">
        <v>224</v>
      </c>
      <c r="G69" s="115"/>
      <c r="H69" s="116" t="s">
        <v>77</v>
      </c>
    </row>
    <row r="70" spans="1:8" s="110" customFormat="1" ht="12" x14ac:dyDescent="0.25">
      <c r="A70" s="111">
        <v>67</v>
      </c>
      <c r="B70" s="124">
        <v>21</v>
      </c>
      <c r="C70" s="117"/>
      <c r="D70" s="114" t="s">
        <v>186</v>
      </c>
      <c r="E70" s="115" t="s">
        <v>187</v>
      </c>
      <c r="F70" s="115" t="s">
        <v>224</v>
      </c>
      <c r="G70" s="115"/>
      <c r="H70" s="116" t="s">
        <v>77</v>
      </c>
    </row>
    <row r="71" spans="1:8" s="110" customFormat="1" ht="12.75" thickBot="1" x14ac:dyDescent="0.3">
      <c r="A71" s="126">
        <v>68</v>
      </c>
      <c r="B71" s="127">
        <v>22</v>
      </c>
      <c r="C71" s="128">
        <v>24</v>
      </c>
      <c r="D71" s="129" t="s">
        <v>234</v>
      </c>
      <c r="E71" s="130" t="s">
        <v>235</v>
      </c>
      <c r="F71" s="130" t="s">
        <v>224</v>
      </c>
      <c r="G71" s="130"/>
      <c r="H71" s="131" t="s">
        <v>77</v>
      </c>
    </row>
    <row r="72" spans="1:8" s="110" customFormat="1" ht="12" x14ac:dyDescent="0.25">
      <c r="A72" s="104">
        <v>69</v>
      </c>
      <c r="B72" s="105">
        <v>1</v>
      </c>
      <c r="C72" s="105">
        <v>1</v>
      </c>
      <c r="D72" s="132" t="s">
        <v>134</v>
      </c>
      <c r="E72" s="132" t="s">
        <v>214</v>
      </c>
      <c r="F72" s="132" t="s">
        <v>203</v>
      </c>
      <c r="G72" s="133">
        <v>45544</v>
      </c>
      <c r="H72" s="134" t="s">
        <v>250</v>
      </c>
    </row>
    <row r="73" spans="1:8" s="110" customFormat="1" ht="12" x14ac:dyDescent="0.25">
      <c r="A73" s="111">
        <v>71</v>
      </c>
      <c r="B73" s="124">
        <f t="shared" ref="B73:B80" si="0">B72+1</f>
        <v>2</v>
      </c>
      <c r="C73" s="124">
        <f t="shared" ref="C73" si="1">C72+1</f>
        <v>2</v>
      </c>
      <c r="D73" s="135" t="s">
        <v>116</v>
      </c>
      <c r="E73" s="135" t="s">
        <v>225</v>
      </c>
      <c r="F73" s="135" t="s">
        <v>224</v>
      </c>
      <c r="G73" s="136">
        <v>45544</v>
      </c>
      <c r="H73" s="137" t="s">
        <v>250</v>
      </c>
    </row>
    <row r="74" spans="1:8" s="110" customFormat="1" ht="12" x14ac:dyDescent="0.25">
      <c r="A74" s="111">
        <v>72</v>
      </c>
      <c r="B74" s="124">
        <f t="shared" si="0"/>
        <v>3</v>
      </c>
      <c r="C74" s="124">
        <f t="shared" ref="C74" si="2">C73+1</f>
        <v>3</v>
      </c>
      <c r="D74" s="135" t="s">
        <v>207</v>
      </c>
      <c r="E74" s="135" t="s">
        <v>208</v>
      </c>
      <c r="F74" s="135" t="s">
        <v>203</v>
      </c>
      <c r="G74" s="136">
        <v>45544</v>
      </c>
      <c r="H74" s="137" t="s">
        <v>251</v>
      </c>
    </row>
    <row r="75" spans="1:8" s="110" customFormat="1" ht="12" x14ac:dyDescent="0.25">
      <c r="A75" s="111">
        <v>73</v>
      </c>
      <c r="B75" s="124">
        <f t="shared" si="0"/>
        <v>4</v>
      </c>
      <c r="C75" s="124">
        <f t="shared" ref="C75" si="3">C74+1</f>
        <v>4</v>
      </c>
      <c r="D75" s="135" t="s">
        <v>150</v>
      </c>
      <c r="E75" s="135" t="s">
        <v>151</v>
      </c>
      <c r="F75" s="135" t="s">
        <v>203</v>
      </c>
      <c r="G75" s="136">
        <v>45544</v>
      </c>
      <c r="H75" s="137" t="s">
        <v>251</v>
      </c>
    </row>
    <row r="76" spans="1:8" s="110" customFormat="1" ht="12" x14ac:dyDescent="0.25">
      <c r="A76" s="111">
        <v>74</v>
      </c>
      <c r="B76" s="124">
        <f t="shared" si="0"/>
        <v>5</v>
      </c>
      <c r="C76" s="124">
        <f t="shared" ref="C76" si="4">C75+1</f>
        <v>5</v>
      </c>
      <c r="D76" s="135" t="s">
        <v>173</v>
      </c>
      <c r="E76" s="135" t="s">
        <v>174</v>
      </c>
      <c r="F76" s="135" t="s">
        <v>219</v>
      </c>
      <c r="G76" s="136">
        <v>45544</v>
      </c>
      <c r="H76" s="137" t="s">
        <v>250</v>
      </c>
    </row>
    <row r="77" spans="1:8" s="110" customFormat="1" ht="12" x14ac:dyDescent="0.25">
      <c r="A77" s="111">
        <v>75</v>
      </c>
      <c r="B77" s="124">
        <f t="shared" si="0"/>
        <v>6</v>
      </c>
      <c r="C77" s="124">
        <f t="shared" ref="C77" si="5">C76+1</f>
        <v>6</v>
      </c>
      <c r="D77" s="135" t="s">
        <v>87</v>
      </c>
      <c r="E77" s="135" t="s">
        <v>88</v>
      </c>
      <c r="F77" s="135" t="s">
        <v>219</v>
      </c>
      <c r="G77" s="136">
        <v>45544</v>
      </c>
      <c r="H77" s="137" t="s">
        <v>250</v>
      </c>
    </row>
    <row r="78" spans="1:8" s="110" customFormat="1" ht="12" x14ac:dyDescent="0.25">
      <c r="A78" s="111">
        <v>76</v>
      </c>
      <c r="B78" s="124">
        <f t="shared" si="0"/>
        <v>7</v>
      </c>
      <c r="C78" s="124">
        <f t="shared" ref="C78" si="6">C77+1</f>
        <v>7</v>
      </c>
      <c r="D78" s="135" t="s">
        <v>54</v>
      </c>
      <c r="E78" s="135" t="s">
        <v>55</v>
      </c>
      <c r="F78" s="135" t="s">
        <v>219</v>
      </c>
      <c r="G78" s="136">
        <v>45544</v>
      </c>
      <c r="H78" s="137" t="s">
        <v>250</v>
      </c>
    </row>
    <row r="79" spans="1:8" s="110" customFormat="1" ht="12" x14ac:dyDescent="0.25">
      <c r="A79" s="111">
        <v>77</v>
      </c>
      <c r="B79" s="124">
        <f t="shared" si="0"/>
        <v>8</v>
      </c>
      <c r="C79" s="124">
        <f t="shared" ref="C79" si="7">C78+1</f>
        <v>8</v>
      </c>
      <c r="D79" s="135" t="s">
        <v>62</v>
      </c>
      <c r="E79" s="135" t="s">
        <v>63</v>
      </c>
      <c r="F79" s="135" t="s">
        <v>219</v>
      </c>
      <c r="G79" s="136">
        <v>45544</v>
      </c>
      <c r="H79" s="137" t="s">
        <v>250</v>
      </c>
    </row>
    <row r="80" spans="1:8" s="110" customFormat="1" ht="12" x14ac:dyDescent="0.25">
      <c r="A80" s="143">
        <v>78</v>
      </c>
      <c r="B80" s="127">
        <f t="shared" si="0"/>
        <v>9</v>
      </c>
      <c r="C80" s="127">
        <f t="shared" ref="C80" si="8">C79+1</f>
        <v>9</v>
      </c>
      <c r="D80" s="144" t="s">
        <v>237</v>
      </c>
      <c r="E80" s="144" t="s">
        <v>254</v>
      </c>
      <c r="F80" s="144" t="s">
        <v>203</v>
      </c>
      <c r="G80" s="145">
        <v>45544</v>
      </c>
      <c r="H80" s="146" t="s">
        <v>250</v>
      </c>
    </row>
    <row r="81" spans="1:8" s="110" customFormat="1" ht="12" x14ac:dyDescent="0.25">
      <c r="A81" s="147">
        <v>79</v>
      </c>
      <c r="B81" s="147">
        <v>1</v>
      </c>
      <c r="C81" s="147">
        <v>1</v>
      </c>
      <c r="D81" s="148" t="s">
        <v>156</v>
      </c>
      <c r="E81" s="148" t="s">
        <v>157</v>
      </c>
      <c r="F81" s="148" t="s">
        <v>224</v>
      </c>
      <c r="G81" s="149" t="s">
        <v>253</v>
      </c>
      <c r="H81" s="150">
        <v>45522</v>
      </c>
    </row>
    <row r="82" spans="1:8" s="110" customFormat="1" ht="12" x14ac:dyDescent="0.25">
      <c r="A82" s="147">
        <v>80</v>
      </c>
      <c r="B82" s="147">
        <v>2</v>
      </c>
      <c r="C82" s="147">
        <v>2</v>
      </c>
      <c r="D82" s="148" t="s">
        <v>236</v>
      </c>
      <c r="E82" s="148" t="s">
        <v>265</v>
      </c>
      <c r="F82" s="148" t="s">
        <v>203</v>
      </c>
      <c r="G82" s="149" t="s">
        <v>253</v>
      </c>
      <c r="H82" s="150">
        <v>45545</v>
      </c>
    </row>
    <row r="83" spans="1:8" s="110" customFormat="1" ht="12" x14ac:dyDescent="0.25">
      <c r="A83" s="147">
        <v>81</v>
      </c>
      <c r="B83" s="147">
        <v>3</v>
      </c>
      <c r="C83" s="147">
        <v>3</v>
      </c>
      <c r="D83" s="148" t="s">
        <v>81</v>
      </c>
      <c r="E83" s="148" t="s">
        <v>82</v>
      </c>
      <c r="F83" s="148" t="s">
        <v>224</v>
      </c>
      <c r="G83" s="149" t="s">
        <v>253</v>
      </c>
      <c r="H83" s="150">
        <v>45556</v>
      </c>
    </row>
  </sheetData>
  <sortState ref="D14:H72">
    <sortCondition ref="F14:F72"/>
  </sortState>
  <mergeCells count="9">
    <mergeCell ref="A1:H1"/>
    <mergeCell ref="H2:H3"/>
    <mergeCell ref="G2:G3"/>
    <mergeCell ref="F2:F3"/>
    <mergeCell ref="E2:E3"/>
    <mergeCell ref="D2:D3"/>
    <mergeCell ref="A2:A3"/>
    <mergeCell ref="B2:B3"/>
    <mergeCell ref="C2:C3"/>
  </mergeCells>
  <conditionalFormatting sqref="D4:D6">
    <cfRule type="duplicateValues" dxfId="15" priority="11"/>
  </conditionalFormatting>
  <conditionalFormatting sqref="D7:D8">
    <cfRule type="duplicateValues" dxfId="14" priority="9"/>
  </conditionalFormatting>
  <conditionalFormatting sqref="D32:D33">
    <cfRule type="duplicateValues" dxfId="13" priority="7"/>
  </conditionalFormatting>
  <conditionalFormatting sqref="D50:D53">
    <cfRule type="duplicateValues" dxfId="12" priority="5"/>
  </conditionalFormatting>
  <conditionalFormatting sqref="D83">
    <cfRule type="duplicateValues" dxfId="11" priority="2"/>
  </conditionalFormatting>
  <conditionalFormatting sqref="D85:D1048576 D54:D82 D34:D49 D9:D31 D1:D3">
    <cfRule type="duplicateValues" dxfId="10" priority="13"/>
  </conditionalFormatting>
  <conditionalFormatting sqref="D83:E83">
    <cfRule type="duplicateValues" dxfId="9" priority="1"/>
  </conditionalFormatting>
  <conditionalFormatting sqref="D84:E1048576 D1:E82">
    <cfRule type="duplicateValues" dxfId="8" priority="4"/>
  </conditionalFormatting>
  <conditionalFormatting sqref="E4:E6">
    <cfRule type="duplicateValues" dxfId="7" priority="12"/>
  </conditionalFormatting>
  <conditionalFormatting sqref="E7:E8">
    <cfRule type="duplicateValues" dxfId="6" priority="10"/>
  </conditionalFormatting>
  <conditionalFormatting sqref="E32:E33">
    <cfRule type="duplicateValues" dxfId="5" priority="8"/>
  </conditionalFormatting>
  <conditionalFormatting sqref="E50:E53">
    <cfRule type="duplicateValues" dxfId="4" priority="6"/>
  </conditionalFormatting>
  <conditionalFormatting sqref="E83">
    <cfRule type="duplicateValues" dxfId="3" priority="3"/>
  </conditionalFormatting>
  <conditionalFormatting sqref="E97:E1048576 D97:D105 E2 E9:E31 E34:E49 E85:E87 E54:E82">
    <cfRule type="duplicateValues" dxfId="2" priority="15"/>
  </conditionalFormatting>
  <pageMargins left="0" right="0" top="0" bottom="0" header="0.3" footer="0.3"/>
  <pageSetup paperSize="9" scale="5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50" sqref="K50:L50"/>
    </sheetView>
  </sheetViews>
  <sheetFormatPr defaultRowHeight="15" x14ac:dyDescent="0.25"/>
  <cols>
    <col min="7" max="7" width="10" bestFit="1" customWidth="1"/>
  </cols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8"/>
  <sheetViews>
    <sheetView view="pageBreakPreview" topLeftCell="A35" zoomScale="55" zoomScaleNormal="70" zoomScaleSheetLayoutView="55" workbookViewId="0">
      <selection activeCell="K50" sqref="K50:L50"/>
    </sheetView>
  </sheetViews>
  <sheetFormatPr defaultRowHeight="15" x14ac:dyDescent="0.25"/>
  <cols>
    <col min="1" max="1" width="14.7109375" style="1" customWidth="1"/>
    <col min="2" max="2" width="27.5703125" style="1" customWidth="1"/>
    <col min="3" max="4" width="1.85546875" style="2" customWidth="1"/>
    <col min="5" max="5" width="19.140625" style="1" customWidth="1"/>
    <col min="6" max="6" width="25.28515625" style="2" customWidth="1"/>
    <col min="7" max="7" width="2.28515625" style="2" customWidth="1"/>
    <col min="8" max="8" width="14.7109375" style="1" customWidth="1"/>
    <col min="9" max="9" width="26" style="1" customWidth="1"/>
    <col min="10" max="10" width="2.5703125" style="1" customWidth="1"/>
    <col min="11" max="11" width="19.140625" style="1" customWidth="1"/>
    <col min="12" max="12" width="26" style="1" customWidth="1"/>
    <col min="13" max="13" width="3.42578125" style="2" customWidth="1"/>
    <col min="14" max="14" width="14.7109375" style="1" customWidth="1"/>
    <col min="15" max="15" width="26" style="1" customWidth="1"/>
    <col min="16" max="17" width="17" style="2" customWidth="1"/>
    <col min="18" max="18" width="14.7109375" style="1" customWidth="1"/>
    <col min="19" max="19" width="26" style="1" customWidth="1"/>
    <col min="20" max="20" width="1.28515625" style="1" customWidth="1"/>
    <col min="21" max="21" width="1.28515625" style="2" customWidth="1"/>
    <col min="22" max="22" width="14.7109375" style="1" customWidth="1"/>
    <col min="23" max="23" width="27.5703125" style="1" customWidth="1"/>
    <col min="24" max="24" width="1.140625" style="2" customWidth="1"/>
    <col min="25" max="25" width="0.85546875" style="2" customWidth="1"/>
    <col min="26" max="26" width="14.7109375" style="1" customWidth="1"/>
    <col min="27" max="27" width="26" style="1" customWidth="1"/>
    <col min="28" max="28" width="2.140625" style="2" customWidth="1"/>
    <col min="29" max="29" width="15.7109375" style="1" customWidth="1"/>
    <col min="30" max="30" width="26" style="1" customWidth="1"/>
    <col min="31" max="31" width="2.28515625" style="2" customWidth="1"/>
    <col min="32" max="32" width="14.7109375" style="1" customWidth="1"/>
    <col min="33" max="33" width="15" style="1" customWidth="1"/>
    <col min="34" max="16384" width="9.140625" style="2"/>
  </cols>
  <sheetData>
    <row r="1" spans="1:33" ht="15.75" thickBot="1" x14ac:dyDescent="0.3"/>
    <row r="2" spans="1:33" ht="123" customHeight="1" thickBot="1" x14ac:dyDescent="0.3">
      <c r="A2" s="3"/>
      <c r="B2" s="4"/>
      <c r="C2" s="4"/>
      <c r="D2" s="4"/>
      <c r="E2" s="4"/>
      <c r="F2" s="5"/>
      <c r="G2" s="4"/>
      <c r="H2" s="4"/>
      <c r="I2" s="4" t="s">
        <v>0</v>
      </c>
      <c r="J2" s="4"/>
      <c r="K2" s="4"/>
      <c r="L2" s="4"/>
      <c r="M2" s="4"/>
      <c r="N2" s="5"/>
      <c r="O2" s="4"/>
      <c r="P2" s="5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6"/>
    </row>
    <row r="3" spans="1:33" ht="43.5" customHeight="1" thickBot="1" x14ac:dyDescent="0.3">
      <c r="B3" s="7"/>
      <c r="C3" s="7"/>
      <c r="D3" s="7"/>
      <c r="E3" s="7"/>
      <c r="G3" s="7"/>
      <c r="H3" s="7"/>
      <c r="I3" s="7"/>
      <c r="J3" s="7"/>
      <c r="K3" s="7"/>
      <c r="L3" s="7"/>
      <c r="M3" s="7"/>
      <c r="N3" s="7"/>
      <c r="O3" s="7"/>
      <c r="Q3" s="7"/>
      <c r="R3" s="811" t="s">
        <v>245</v>
      </c>
      <c r="S3" s="812"/>
      <c r="T3" s="812"/>
      <c r="U3" s="812"/>
      <c r="V3" s="812"/>
      <c r="W3" s="813"/>
      <c r="X3" s="7"/>
      <c r="Y3" s="7"/>
      <c r="Z3" s="7"/>
      <c r="AA3" s="7"/>
      <c r="AB3" s="7"/>
      <c r="AC3" s="7"/>
      <c r="AD3" s="7"/>
      <c r="AE3" s="7"/>
      <c r="AF3" s="7"/>
      <c r="AG3" s="7"/>
    </row>
    <row r="4" spans="1:33" ht="22.5" customHeight="1" thickBot="1" x14ac:dyDescent="0.3"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</row>
    <row r="5" spans="1:33" s="9" customFormat="1" ht="31.5" customHeight="1" x14ac:dyDescent="0.25">
      <c r="A5" s="8"/>
      <c r="B5" s="8"/>
      <c r="E5" s="8"/>
      <c r="H5" s="8"/>
      <c r="I5" s="8"/>
      <c r="J5" s="8"/>
      <c r="K5" s="8"/>
      <c r="L5" s="8"/>
      <c r="N5" s="8"/>
      <c r="O5" s="8"/>
      <c r="R5" s="814" t="s">
        <v>1</v>
      </c>
      <c r="S5" s="815"/>
      <c r="T5" s="815"/>
      <c r="U5" s="815"/>
      <c r="V5" s="815"/>
      <c r="W5" s="816"/>
      <c r="AC5" s="8"/>
      <c r="AD5" s="8"/>
      <c r="AF5" s="8"/>
      <c r="AG5" s="8"/>
    </row>
    <row r="6" spans="1:33" s="9" customFormat="1" ht="24" customHeight="1" x14ac:dyDescent="0.25">
      <c r="A6" s="8"/>
      <c r="B6" s="8"/>
      <c r="E6" s="8"/>
      <c r="H6" s="8"/>
      <c r="I6" s="8"/>
      <c r="J6" s="8"/>
      <c r="K6" s="8"/>
      <c r="L6" s="8"/>
      <c r="N6" s="8"/>
      <c r="O6" s="8"/>
      <c r="R6" s="817" t="s">
        <v>2</v>
      </c>
      <c r="S6" s="818"/>
      <c r="T6" s="818"/>
      <c r="U6" s="818"/>
      <c r="V6" s="818"/>
      <c r="W6" s="819"/>
      <c r="AC6" s="8"/>
      <c r="AD6" s="8"/>
      <c r="AF6" s="8"/>
      <c r="AG6" s="8"/>
    </row>
    <row r="7" spans="1:33" s="9" customFormat="1" ht="31.5" customHeight="1" thickBot="1" x14ac:dyDescent="0.3">
      <c r="A7" s="8"/>
      <c r="B7" s="8"/>
      <c r="E7" s="8"/>
      <c r="H7" s="8"/>
      <c r="I7" s="8"/>
      <c r="J7" s="8"/>
      <c r="K7" s="8"/>
      <c r="L7" s="8"/>
      <c r="N7" s="8"/>
      <c r="O7" s="8"/>
      <c r="R7" s="820" t="s">
        <v>3</v>
      </c>
      <c r="S7" s="821"/>
      <c r="T7" s="821"/>
      <c r="U7" s="821"/>
      <c r="V7" s="821"/>
      <c r="W7" s="822"/>
      <c r="Z7" s="8"/>
      <c r="AA7" s="8"/>
      <c r="AC7" s="8"/>
      <c r="AD7" s="8"/>
      <c r="AF7" s="8"/>
      <c r="AG7" s="8"/>
    </row>
    <row r="8" spans="1:33" ht="15.75" thickBot="1" x14ac:dyDescent="0.3">
      <c r="F8" s="10"/>
      <c r="G8" s="10"/>
      <c r="H8" s="11"/>
      <c r="I8" s="11"/>
      <c r="J8" s="11"/>
      <c r="K8" s="11"/>
      <c r="L8" s="11"/>
      <c r="M8" s="10"/>
      <c r="N8" s="11"/>
      <c r="O8" s="11"/>
      <c r="P8" s="10"/>
      <c r="Q8" s="10"/>
      <c r="R8" s="11"/>
      <c r="S8" s="11"/>
      <c r="T8" s="25"/>
      <c r="U8" s="11"/>
      <c r="V8" s="11"/>
      <c r="W8" s="11"/>
      <c r="X8" s="10"/>
      <c r="Y8" s="10"/>
      <c r="Z8" s="11"/>
      <c r="AA8" s="11"/>
      <c r="AB8" s="12"/>
      <c r="AC8" s="13"/>
      <c r="AD8" s="13"/>
      <c r="AE8" s="10"/>
      <c r="AF8" s="11"/>
    </row>
    <row r="9" spans="1:33" ht="16.5" thickTop="1" thickBot="1" x14ac:dyDescent="0.3">
      <c r="F9" s="14"/>
      <c r="Q9" s="14"/>
      <c r="V9" s="2"/>
      <c r="W9" s="15"/>
      <c r="AB9" s="14"/>
      <c r="AG9" s="16"/>
    </row>
    <row r="10" spans="1:33" s="9" customFormat="1" ht="39.75" customHeight="1" thickBot="1" x14ac:dyDescent="0.3">
      <c r="A10" s="8"/>
      <c r="B10" s="8"/>
      <c r="E10" s="823" t="s">
        <v>4</v>
      </c>
      <c r="F10" s="824"/>
      <c r="G10" s="17"/>
      <c r="H10" s="8"/>
      <c r="I10" s="8"/>
      <c r="J10" s="8"/>
      <c r="K10" s="8"/>
      <c r="L10" s="8"/>
      <c r="M10" s="17"/>
      <c r="N10" s="8"/>
      <c r="O10" s="8"/>
      <c r="P10" s="825" t="s">
        <v>5</v>
      </c>
      <c r="Q10" s="826"/>
      <c r="R10" s="8"/>
      <c r="S10" s="8"/>
      <c r="T10" s="8"/>
      <c r="U10" s="17"/>
      <c r="V10" s="8"/>
      <c r="W10" s="8"/>
      <c r="Z10" s="8"/>
      <c r="AA10" s="801" t="s">
        <v>6</v>
      </c>
      <c r="AB10" s="802"/>
      <c r="AC10" s="803"/>
      <c r="AD10" s="8"/>
      <c r="AF10" s="804" t="s">
        <v>7</v>
      </c>
      <c r="AG10" s="805"/>
    </row>
    <row r="11" spans="1:33" ht="15.75" thickBot="1" x14ac:dyDescent="0.3">
      <c r="E11" s="18"/>
      <c r="P11" s="19"/>
      <c r="AA11" s="18"/>
      <c r="AF11" s="18"/>
    </row>
    <row r="12" spans="1:33" ht="33" customHeight="1" thickBot="1" x14ac:dyDescent="0.3">
      <c r="E12" s="698" t="s">
        <v>8</v>
      </c>
      <c r="F12" s="699"/>
      <c r="G12" s="20"/>
      <c r="M12" s="20"/>
      <c r="P12" s="754" t="s">
        <v>9</v>
      </c>
      <c r="Q12" s="756"/>
      <c r="U12" s="20"/>
      <c r="AA12" s="806" t="s">
        <v>10</v>
      </c>
      <c r="AB12" s="807"/>
      <c r="AC12" s="808"/>
      <c r="AF12" s="809" t="s">
        <v>11</v>
      </c>
      <c r="AG12" s="810"/>
    </row>
    <row r="13" spans="1:33" ht="33" customHeight="1" x14ac:dyDescent="0.25">
      <c r="E13" s="764" t="s">
        <v>14</v>
      </c>
      <c r="F13" s="765"/>
      <c r="G13" s="21"/>
      <c r="H13" s="22"/>
      <c r="I13" s="22"/>
      <c r="J13" s="22"/>
      <c r="K13" s="22"/>
      <c r="L13" s="22"/>
      <c r="M13" s="21"/>
      <c r="P13" s="764" t="s">
        <v>15</v>
      </c>
      <c r="Q13" s="765"/>
      <c r="U13" s="21"/>
      <c r="AA13" s="827" t="s">
        <v>16</v>
      </c>
      <c r="AB13" s="828"/>
      <c r="AC13" s="829"/>
      <c r="AD13" s="22"/>
      <c r="AF13" s="762" t="s">
        <v>17</v>
      </c>
      <c r="AG13" s="763"/>
    </row>
    <row r="14" spans="1:33" ht="33" customHeight="1" thickBot="1" x14ac:dyDescent="0.3">
      <c r="E14" s="768" t="s">
        <v>12</v>
      </c>
      <c r="F14" s="769"/>
      <c r="G14" s="21"/>
      <c r="H14" s="22"/>
      <c r="I14" s="22"/>
      <c r="J14" s="22"/>
      <c r="K14" s="22"/>
      <c r="L14" s="22"/>
      <c r="M14" s="21"/>
      <c r="P14" s="768" t="s">
        <v>18</v>
      </c>
      <c r="Q14" s="769"/>
      <c r="U14" s="21"/>
      <c r="AA14" s="768" t="s">
        <v>19</v>
      </c>
      <c r="AB14" s="800"/>
      <c r="AC14" s="769"/>
      <c r="AD14" s="22"/>
      <c r="AF14" s="766" t="s">
        <v>20</v>
      </c>
      <c r="AG14" s="767"/>
    </row>
    <row r="15" spans="1:33" ht="14.25" customHeight="1" thickBot="1" x14ac:dyDescent="0.3">
      <c r="E15" s="18"/>
      <c r="P15" s="23"/>
      <c r="Q15" s="24"/>
      <c r="Z15" s="11"/>
      <c r="AA15" s="25"/>
      <c r="AB15" s="10"/>
      <c r="AC15" s="11"/>
      <c r="AF15" s="18"/>
    </row>
    <row r="16" spans="1:33" ht="33" customHeight="1" thickTop="1" thickBot="1" x14ac:dyDescent="0.3">
      <c r="E16" s="698" t="s">
        <v>23</v>
      </c>
      <c r="F16" s="699"/>
      <c r="G16" s="21"/>
      <c r="H16" s="22"/>
      <c r="I16" s="22"/>
      <c r="J16" s="22"/>
      <c r="K16" s="22"/>
      <c r="L16" s="22"/>
      <c r="M16" s="21"/>
      <c r="P16" s="754" t="s">
        <v>23</v>
      </c>
      <c r="Q16" s="756"/>
      <c r="U16" s="20"/>
      <c r="W16" s="2"/>
      <c r="Y16" s="26"/>
      <c r="AC16" s="18"/>
      <c r="AF16" s="796" t="s">
        <v>24</v>
      </c>
      <c r="AG16" s="711"/>
    </row>
    <row r="17" spans="1:33" ht="33" customHeight="1" thickBot="1" x14ac:dyDescent="0.3">
      <c r="E17" s="764" t="s">
        <v>26</v>
      </c>
      <c r="F17" s="765"/>
      <c r="G17" s="20"/>
      <c r="M17" s="20"/>
      <c r="P17" s="762" t="s">
        <v>27</v>
      </c>
      <c r="Q17" s="763"/>
      <c r="U17" s="20"/>
      <c r="W17" s="700" t="s">
        <v>28</v>
      </c>
      <c r="X17" s="797"/>
      <c r="Y17" s="797"/>
      <c r="Z17" s="701"/>
      <c r="AA17" s="27"/>
      <c r="AB17" s="24"/>
      <c r="AC17" s="798" t="s">
        <v>29</v>
      </c>
      <c r="AD17" s="799"/>
      <c r="AF17" s="762" t="s">
        <v>30</v>
      </c>
      <c r="AG17" s="763"/>
    </row>
    <row r="18" spans="1:33" ht="33" customHeight="1" thickBot="1" x14ac:dyDescent="0.3">
      <c r="E18" s="766" t="s">
        <v>25</v>
      </c>
      <c r="F18" s="767"/>
      <c r="G18" s="20"/>
      <c r="M18" s="20"/>
      <c r="P18" s="766" t="s">
        <v>33</v>
      </c>
      <c r="Q18" s="767"/>
      <c r="U18" s="20"/>
      <c r="W18" s="788" t="s">
        <v>34</v>
      </c>
      <c r="X18" s="789"/>
      <c r="Y18" s="789"/>
      <c r="Z18" s="790"/>
      <c r="AA18" s="59"/>
      <c r="AB18" s="60"/>
      <c r="AC18" s="792" t="s">
        <v>35</v>
      </c>
      <c r="AD18" s="793"/>
      <c r="AF18" s="766" t="s">
        <v>36</v>
      </c>
      <c r="AG18" s="767"/>
    </row>
    <row r="19" spans="1:33" ht="33" customHeight="1" thickBot="1" x14ac:dyDescent="0.3">
      <c r="E19" s="18"/>
      <c r="P19" s="24"/>
      <c r="Q19" s="24"/>
      <c r="W19" s="780"/>
      <c r="X19" s="791"/>
      <c r="Y19" s="791"/>
      <c r="Z19" s="781"/>
      <c r="AA19" s="59"/>
      <c r="AB19" s="60"/>
      <c r="AC19" s="794"/>
      <c r="AD19" s="795"/>
    </row>
    <row r="20" spans="1:33" ht="33" customHeight="1" thickBot="1" x14ac:dyDescent="0.3">
      <c r="E20" s="774" t="s">
        <v>50</v>
      </c>
      <c r="F20" s="775"/>
      <c r="G20" s="20"/>
      <c r="M20" s="21"/>
      <c r="P20" s="776" t="s">
        <v>38</v>
      </c>
      <c r="Q20" s="777"/>
      <c r="U20" s="20"/>
      <c r="W20" s="11"/>
      <c r="X20" s="25"/>
      <c r="Y20" s="11"/>
      <c r="Z20" s="10"/>
      <c r="AC20" s="28" t="s">
        <v>39</v>
      </c>
      <c r="AD20" s="29" t="s">
        <v>40</v>
      </c>
    </row>
    <row r="21" spans="1:33" ht="33" customHeight="1" thickTop="1" thickBot="1" x14ac:dyDescent="0.3">
      <c r="E21" s="762" t="s">
        <v>32</v>
      </c>
      <c r="F21" s="763"/>
      <c r="G21" s="20"/>
      <c r="M21" s="21"/>
      <c r="P21" s="782" t="s">
        <v>41</v>
      </c>
      <c r="Q21" s="783"/>
      <c r="U21" s="21"/>
      <c r="V21" s="18"/>
      <c r="Z21" s="30"/>
      <c r="AC21" s="28" t="s">
        <v>42</v>
      </c>
      <c r="AD21" s="29" t="s">
        <v>188</v>
      </c>
    </row>
    <row r="22" spans="1:33" ht="33" customHeight="1" thickBot="1" x14ac:dyDescent="0.3">
      <c r="E22" s="766" t="s">
        <v>31</v>
      </c>
      <c r="F22" s="767"/>
      <c r="G22" s="20"/>
      <c r="M22" s="20"/>
      <c r="P22" s="768" t="s">
        <v>43</v>
      </c>
      <c r="Q22" s="769"/>
      <c r="U22" s="20"/>
      <c r="V22" s="784" t="s">
        <v>34</v>
      </c>
      <c r="W22" s="785"/>
      <c r="X22" s="20"/>
      <c r="Y22" s="20"/>
      <c r="Z22" s="786" t="s">
        <v>34</v>
      </c>
      <c r="AA22" s="787"/>
      <c r="AC22" s="31" t="s">
        <v>44</v>
      </c>
      <c r="AD22" s="32" t="s">
        <v>45</v>
      </c>
    </row>
    <row r="23" spans="1:33" ht="33" customHeight="1" thickBot="1" x14ac:dyDescent="0.3">
      <c r="E23" s="25"/>
      <c r="P23" s="23"/>
      <c r="Q23" s="24"/>
      <c r="V23" s="770" t="s">
        <v>46</v>
      </c>
      <c r="W23" s="771"/>
      <c r="X23" s="33"/>
      <c r="Y23" s="33"/>
      <c r="Z23" s="772" t="s">
        <v>47</v>
      </c>
      <c r="AA23" s="773"/>
    </row>
    <row r="24" spans="1:33" ht="33" customHeight="1" thickTop="1" thickBot="1" x14ac:dyDescent="0.3">
      <c r="C24" s="19"/>
      <c r="D24" s="14"/>
      <c r="E24" s="15"/>
      <c r="F24" s="35"/>
      <c r="G24" s="35"/>
      <c r="H24" s="30"/>
      <c r="M24" s="20"/>
      <c r="P24" s="776" t="s">
        <v>51</v>
      </c>
      <c r="Q24" s="777"/>
      <c r="U24" s="21"/>
      <c r="V24" s="778" t="s">
        <v>28</v>
      </c>
      <c r="W24" s="779"/>
      <c r="X24" s="33"/>
      <c r="Y24" s="33"/>
      <c r="Z24" s="780" t="s">
        <v>28</v>
      </c>
      <c r="AA24" s="781"/>
    </row>
    <row r="25" spans="1:33" ht="33" customHeight="1" thickBot="1" x14ac:dyDescent="0.3">
      <c r="B25" s="759" t="s">
        <v>58</v>
      </c>
      <c r="C25" s="760"/>
      <c r="D25" s="760"/>
      <c r="E25" s="761"/>
      <c r="H25" s="759" t="s">
        <v>59</v>
      </c>
      <c r="I25" s="761"/>
      <c r="J25" s="33"/>
      <c r="K25" s="33"/>
      <c r="L25" s="33"/>
      <c r="M25" s="20"/>
      <c r="P25" s="764" t="s">
        <v>49</v>
      </c>
      <c r="Q25" s="765"/>
      <c r="U25" s="21"/>
      <c r="V25" s="18"/>
      <c r="Z25" s="18"/>
    </row>
    <row r="26" spans="1:33" ht="33" customHeight="1" thickBot="1" x14ac:dyDescent="0.3">
      <c r="B26" s="754" t="s">
        <v>66</v>
      </c>
      <c r="C26" s="755"/>
      <c r="D26" s="755"/>
      <c r="E26" s="756"/>
      <c r="F26" s="20"/>
      <c r="H26" s="754" t="s">
        <v>67</v>
      </c>
      <c r="I26" s="756"/>
      <c r="J26" s="33"/>
      <c r="K26" s="33"/>
      <c r="L26" s="33"/>
      <c r="M26" s="20"/>
      <c r="P26" s="768" t="s">
        <v>48</v>
      </c>
      <c r="Q26" s="769"/>
      <c r="U26" s="20"/>
      <c r="V26" s="728" t="s">
        <v>52</v>
      </c>
      <c r="W26" s="729"/>
      <c r="Z26" s="740" t="s">
        <v>52</v>
      </c>
      <c r="AA26" s="741"/>
    </row>
    <row r="27" spans="1:33" ht="33" customHeight="1" thickBot="1" x14ac:dyDescent="0.3">
      <c r="C27" s="34"/>
      <c r="H27" s="18"/>
      <c r="J27" s="33"/>
      <c r="K27" s="33"/>
      <c r="L27" s="33"/>
      <c r="O27" s="11"/>
      <c r="P27" s="34"/>
      <c r="R27" s="11"/>
      <c r="V27" s="757" t="s">
        <v>53</v>
      </c>
      <c r="W27" s="758"/>
      <c r="Z27" s="746" t="s">
        <v>53</v>
      </c>
      <c r="AA27" s="747"/>
    </row>
    <row r="28" spans="1:33" ht="33" customHeight="1" thickTop="1" thickBot="1" x14ac:dyDescent="0.3">
      <c r="A28" s="18"/>
      <c r="B28" s="15"/>
      <c r="C28" s="35"/>
      <c r="D28" s="35"/>
      <c r="E28" s="15"/>
      <c r="F28" s="39"/>
      <c r="H28" s="18"/>
      <c r="I28" s="15"/>
      <c r="J28" s="35"/>
      <c r="K28" s="92"/>
      <c r="L28" s="33"/>
      <c r="N28" s="18"/>
      <c r="P28" s="19"/>
      <c r="Q28" s="14"/>
      <c r="R28" s="18"/>
      <c r="V28" s="36" t="s">
        <v>83</v>
      </c>
      <c r="W28" s="37" t="s">
        <v>84</v>
      </c>
      <c r="Z28" s="36" t="s">
        <v>56</v>
      </c>
      <c r="AA28" s="37" t="s">
        <v>233</v>
      </c>
    </row>
    <row r="29" spans="1:33" ht="33" customHeight="1" thickBot="1" x14ac:dyDescent="0.3">
      <c r="A29" s="748" t="s">
        <v>77</v>
      </c>
      <c r="B29" s="749"/>
      <c r="E29" s="750" t="s">
        <v>78</v>
      </c>
      <c r="F29" s="751"/>
      <c r="H29" s="748" t="s">
        <v>77</v>
      </c>
      <c r="I29" s="749"/>
      <c r="J29" s="33"/>
      <c r="K29" s="750" t="s">
        <v>78</v>
      </c>
      <c r="L29" s="751"/>
      <c r="N29" s="700" t="s">
        <v>60</v>
      </c>
      <c r="O29" s="701"/>
      <c r="P29" s="19"/>
      <c r="R29" s="734" t="s">
        <v>61</v>
      </c>
      <c r="S29" s="735"/>
      <c r="T29" s="20"/>
      <c r="V29" s="31" t="s">
        <v>124</v>
      </c>
      <c r="W29" s="32" t="s">
        <v>125</v>
      </c>
      <c r="Z29" s="31" t="s">
        <v>64</v>
      </c>
      <c r="AA29" s="32" t="s">
        <v>65</v>
      </c>
    </row>
    <row r="30" spans="1:33" ht="33" customHeight="1" thickBot="1" x14ac:dyDescent="0.3">
      <c r="A30" s="726" t="s">
        <v>58</v>
      </c>
      <c r="B30" s="727"/>
      <c r="E30" s="752" t="s">
        <v>58</v>
      </c>
      <c r="F30" s="753"/>
      <c r="H30" s="726" t="s">
        <v>59</v>
      </c>
      <c r="I30" s="727"/>
      <c r="J30" s="33"/>
      <c r="K30" s="752" t="s">
        <v>58</v>
      </c>
      <c r="L30" s="753"/>
      <c r="N30" s="704" t="s">
        <v>199</v>
      </c>
      <c r="O30" s="705"/>
      <c r="P30" s="19"/>
      <c r="R30" s="706" t="s">
        <v>201</v>
      </c>
      <c r="S30" s="707"/>
      <c r="V30" s="38"/>
      <c r="Z30" s="38"/>
    </row>
    <row r="31" spans="1:33" ht="33" customHeight="1" x14ac:dyDescent="0.25">
      <c r="A31" s="28" t="s">
        <v>21</v>
      </c>
      <c r="B31" s="29" t="s">
        <v>246</v>
      </c>
      <c r="C31" s="40"/>
      <c r="D31" s="40"/>
      <c r="E31" s="41"/>
      <c r="F31" s="42" t="s">
        <v>249</v>
      </c>
      <c r="G31" s="40"/>
      <c r="H31" s="28" t="s">
        <v>95</v>
      </c>
      <c r="I31" s="29" t="s">
        <v>206</v>
      </c>
      <c r="J31" s="89"/>
      <c r="K31" s="41"/>
      <c r="L31" s="42" t="s">
        <v>249</v>
      </c>
      <c r="N31" s="28" t="s">
        <v>68</v>
      </c>
      <c r="O31" s="29" t="s">
        <v>69</v>
      </c>
      <c r="P31" s="19"/>
      <c r="R31" s="28" t="s">
        <v>70</v>
      </c>
      <c r="S31" s="29" t="s">
        <v>71</v>
      </c>
      <c r="V31" s="728" t="s">
        <v>52</v>
      </c>
      <c r="W31" s="729"/>
      <c r="Z31" s="740" t="s">
        <v>52</v>
      </c>
      <c r="AA31" s="741"/>
    </row>
    <row r="32" spans="1:33" ht="33" customHeight="1" thickBot="1" x14ac:dyDescent="0.3">
      <c r="A32" s="28" t="s">
        <v>91</v>
      </c>
      <c r="B32" s="29" t="s">
        <v>92</v>
      </c>
      <c r="C32" s="40"/>
      <c r="D32" s="40"/>
      <c r="E32" s="41"/>
      <c r="F32" s="42" t="s">
        <v>249</v>
      </c>
      <c r="G32" s="40"/>
      <c r="H32" s="28" t="s">
        <v>101</v>
      </c>
      <c r="I32" s="29" t="s">
        <v>102</v>
      </c>
      <c r="J32" s="89"/>
      <c r="K32" s="41"/>
      <c r="L32" s="42" t="s">
        <v>249</v>
      </c>
      <c r="N32" s="28" t="s">
        <v>72</v>
      </c>
      <c r="O32" s="29" t="s">
        <v>73</v>
      </c>
      <c r="P32" s="19"/>
      <c r="R32" s="28" t="s">
        <v>74</v>
      </c>
      <c r="S32" s="29" t="s">
        <v>75</v>
      </c>
      <c r="V32" s="744" t="s">
        <v>76</v>
      </c>
      <c r="W32" s="745"/>
      <c r="Z32" s="746" t="s">
        <v>76</v>
      </c>
      <c r="AA32" s="747"/>
    </row>
    <row r="33" spans="1:28" ht="33" customHeight="1" thickBot="1" x14ac:dyDescent="0.3">
      <c r="A33" s="28" t="s">
        <v>110</v>
      </c>
      <c r="B33" s="29" t="s">
        <v>111</v>
      </c>
      <c r="C33" s="40"/>
      <c r="D33" s="40"/>
      <c r="E33" s="41"/>
      <c r="F33" s="42" t="s">
        <v>249</v>
      </c>
      <c r="G33" s="40"/>
      <c r="H33" s="28" t="s">
        <v>93</v>
      </c>
      <c r="I33" s="86" t="s">
        <v>94</v>
      </c>
      <c r="J33" s="90"/>
      <c r="K33" s="41"/>
      <c r="L33" s="42" t="s">
        <v>249</v>
      </c>
      <c r="N33" s="31" t="s">
        <v>79</v>
      </c>
      <c r="O33" s="32" t="s">
        <v>80</v>
      </c>
      <c r="P33" s="19"/>
      <c r="R33" s="31" t="s">
        <v>81</v>
      </c>
      <c r="S33" s="32" t="s">
        <v>82</v>
      </c>
      <c r="V33" s="36"/>
      <c r="W33" s="37" t="s">
        <v>249</v>
      </c>
      <c r="Z33" s="36" t="s">
        <v>85</v>
      </c>
      <c r="AA33" s="37" t="s">
        <v>86</v>
      </c>
    </row>
    <row r="34" spans="1:28" ht="33" customHeight="1" thickBot="1" x14ac:dyDescent="0.3">
      <c r="A34" s="31" t="s">
        <v>108</v>
      </c>
      <c r="B34" s="32" t="s">
        <v>109</v>
      </c>
      <c r="C34" s="40"/>
      <c r="D34" s="40"/>
      <c r="E34" s="44"/>
      <c r="F34" s="42" t="s">
        <v>249</v>
      </c>
      <c r="G34" s="40"/>
      <c r="H34" s="31" t="s">
        <v>243</v>
      </c>
      <c r="I34" s="32" t="s">
        <v>244</v>
      </c>
      <c r="J34" s="89"/>
      <c r="K34" s="44"/>
      <c r="L34" s="45"/>
      <c r="O34" s="11"/>
      <c r="P34" s="34"/>
      <c r="R34" s="11"/>
      <c r="V34" s="31"/>
      <c r="W34" s="32" t="s">
        <v>249</v>
      </c>
      <c r="Z34" s="31" t="s">
        <v>89</v>
      </c>
      <c r="AA34" s="32" t="s">
        <v>90</v>
      </c>
    </row>
    <row r="35" spans="1:28" ht="33" customHeight="1" thickTop="1" thickBot="1" x14ac:dyDescent="0.3">
      <c r="A35" s="18"/>
      <c r="E35" s="18"/>
      <c r="H35" s="18"/>
      <c r="K35" s="18"/>
      <c r="L35" s="2"/>
      <c r="N35" s="18"/>
      <c r="P35" s="19"/>
      <c r="Q35" s="14"/>
      <c r="R35" s="18"/>
      <c r="V35" s="52"/>
      <c r="Z35" s="43"/>
    </row>
    <row r="36" spans="1:28" ht="33" customHeight="1" thickBot="1" x14ac:dyDescent="0.3">
      <c r="A36" s="726" t="s">
        <v>128</v>
      </c>
      <c r="B36" s="727"/>
      <c r="C36" s="24"/>
      <c r="D36" s="24"/>
      <c r="E36" s="700" t="s">
        <v>128</v>
      </c>
      <c r="F36" s="701"/>
      <c r="G36" s="24"/>
      <c r="H36" s="730" t="s">
        <v>129</v>
      </c>
      <c r="I36" s="731"/>
      <c r="J36" s="33"/>
      <c r="K36" s="700" t="s">
        <v>128</v>
      </c>
      <c r="L36" s="701"/>
      <c r="N36" s="736" t="s">
        <v>103</v>
      </c>
      <c r="O36" s="737"/>
      <c r="P36" s="19"/>
      <c r="R36" s="738" t="s">
        <v>104</v>
      </c>
      <c r="S36" s="739"/>
      <c r="T36" s="20"/>
      <c r="V36" s="728" t="s">
        <v>52</v>
      </c>
      <c r="W36" s="729"/>
      <c r="Z36" s="740" t="s">
        <v>52</v>
      </c>
      <c r="AA36" s="741"/>
    </row>
    <row r="37" spans="1:28" ht="33" customHeight="1" thickBot="1" x14ac:dyDescent="0.3">
      <c r="A37" s="41" t="s">
        <v>136</v>
      </c>
      <c r="B37" s="46" t="s">
        <v>137</v>
      </c>
      <c r="E37" s="41"/>
      <c r="F37" s="42" t="s">
        <v>249</v>
      </c>
      <c r="H37" s="36" t="s">
        <v>161</v>
      </c>
      <c r="I37" s="37" t="s">
        <v>162</v>
      </c>
      <c r="J37" s="89"/>
      <c r="K37" s="41"/>
      <c r="L37" s="42" t="s">
        <v>249</v>
      </c>
      <c r="N37" s="708" t="s">
        <v>200</v>
      </c>
      <c r="O37" s="709"/>
      <c r="P37" s="19"/>
      <c r="R37" s="742" t="s">
        <v>202</v>
      </c>
      <c r="S37" s="743"/>
      <c r="V37" s="744" t="s">
        <v>107</v>
      </c>
      <c r="W37" s="745"/>
      <c r="Z37" s="746" t="s">
        <v>107</v>
      </c>
      <c r="AA37" s="747"/>
    </row>
    <row r="38" spans="1:28" ht="33" customHeight="1" x14ac:dyDescent="0.25">
      <c r="A38" s="41" t="s">
        <v>97</v>
      </c>
      <c r="B38" s="46" t="s">
        <v>98</v>
      </c>
      <c r="E38" s="41"/>
      <c r="F38" s="42" t="s">
        <v>249</v>
      </c>
      <c r="H38" s="28" t="s">
        <v>138</v>
      </c>
      <c r="I38" s="29" t="s">
        <v>139</v>
      </c>
      <c r="J38" s="89"/>
      <c r="K38" s="41"/>
      <c r="L38" s="42" t="s">
        <v>249</v>
      </c>
      <c r="N38" s="28" t="s">
        <v>114</v>
      </c>
      <c r="O38" s="29" t="s">
        <v>115</v>
      </c>
      <c r="P38" s="19"/>
      <c r="R38" s="28"/>
      <c r="S38" s="29" t="s">
        <v>249</v>
      </c>
      <c r="V38" s="36"/>
      <c r="W38" s="37" t="s">
        <v>249</v>
      </c>
      <c r="Z38" s="36" t="s">
        <v>120</v>
      </c>
      <c r="AA38" s="37" t="s">
        <v>121</v>
      </c>
    </row>
    <row r="39" spans="1:28" ht="33" customHeight="1" thickBot="1" x14ac:dyDescent="0.3">
      <c r="A39" s="44" t="s">
        <v>147</v>
      </c>
      <c r="B39" s="49" t="s">
        <v>148</v>
      </c>
      <c r="E39" s="44"/>
      <c r="F39" s="42" t="s">
        <v>249</v>
      </c>
      <c r="H39" s="31" t="s">
        <v>143</v>
      </c>
      <c r="I39" s="32" t="s">
        <v>215</v>
      </c>
      <c r="J39" s="89"/>
      <c r="K39" s="44"/>
      <c r="L39" s="45" t="s">
        <v>249</v>
      </c>
      <c r="N39" s="28" t="s">
        <v>234</v>
      </c>
      <c r="O39" s="29" t="s">
        <v>235</v>
      </c>
      <c r="P39" s="19"/>
      <c r="R39" s="28" t="s">
        <v>122</v>
      </c>
      <c r="S39" s="29" t="s">
        <v>123</v>
      </c>
      <c r="V39" s="31"/>
      <c r="W39" s="32" t="s">
        <v>249</v>
      </c>
      <c r="Z39" s="31" t="s">
        <v>126</v>
      </c>
      <c r="AA39" s="32" t="s">
        <v>127</v>
      </c>
    </row>
    <row r="40" spans="1:28" ht="33" customHeight="1" thickBot="1" x14ac:dyDescent="0.3">
      <c r="A40" s="18"/>
      <c r="E40" s="18"/>
      <c r="K40" s="18"/>
      <c r="L40" s="2"/>
      <c r="N40" s="31" t="s">
        <v>130</v>
      </c>
      <c r="O40" s="32" t="s">
        <v>131</v>
      </c>
      <c r="P40" s="19"/>
      <c r="R40" s="31" t="s">
        <v>132</v>
      </c>
      <c r="S40" s="32" t="s">
        <v>133</v>
      </c>
      <c r="V40" s="52"/>
      <c r="Z40" s="38"/>
    </row>
    <row r="41" spans="1:28" ht="33" customHeight="1" thickBot="1" x14ac:dyDescent="0.3">
      <c r="A41" s="726" t="s">
        <v>52</v>
      </c>
      <c r="B41" s="727"/>
      <c r="C41" s="24"/>
      <c r="D41" s="24"/>
      <c r="E41" s="700" t="s">
        <v>52</v>
      </c>
      <c r="F41" s="701"/>
      <c r="H41" s="726" t="s">
        <v>232</v>
      </c>
      <c r="I41" s="727"/>
      <c r="J41" s="33"/>
      <c r="K41" s="700" t="s">
        <v>248</v>
      </c>
      <c r="L41" s="701"/>
      <c r="O41" s="11"/>
      <c r="P41" s="34"/>
      <c r="Q41" s="10"/>
      <c r="R41" s="11"/>
      <c r="V41" s="728" t="s">
        <v>140</v>
      </c>
      <c r="W41" s="729"/>
      <c r="Z41" s="732" t="s">
        <v>140</v>
      </c>
      <c r="AA41" s="733"/>
    </row>
    <row r="42" spans="1:28" ht="33" customHeight="1" thickBot="1" x14ac:dyDescent="0.3">
      <c r="A42" s="55" t="s">
        <v>209</v>
      </c>
      <c r="B42" s="29" t="s">
        <v>239</v>
      </c>
      <c r="E42" s="36" t="s">
        <v>171</v>
      </c>
      <c r="F42" s="56" t="s">
        <v>172</v>
      </c>
      <c r="H42" s="55" t="s">
        <v>204</v>
      </c>
      <c r="I42" s="29" t="s">
        <v>205</v>
      </c>
      <c r="J42" s="89"/>
      <c r="K42" s="87" t="s">
        <v>217</v>
      </c>
      <c r="L42" s="88" t="s">
        <v>218</v>
      </c>
      <c r="N42" s="18"/>
      <c r="P42" s="19"/>
      <c r="R42" s="18"/>
      <c r="T42" s="20"/>
      <c r="V42" s="47" t="s">
        <v>167</v>
      </c>
      <c r="W42" s="48" t="s">
        <v>168</v>
      </c>
      <c r="Z42" s="28" t="s">
        <v>145</v>
      </c>
      <c r="AA42" s="29" t="s">
        <v>146</v>
      </c>
    </row>
    <row r="43" spans="1:28" ht="33" customHeight="1" thickBot="1" x14ac:dyDescent="0.3">
      <c r="A43" s="57" t="s">
        <v>149</v>
      </c>
      <c r="B43" s="32" t="s">
        <v>247</v>
      </c>
      <c r="E43" s="31" t="s">
        <v>99</v>
      </c>
      <c r="F43" s="58" t="s">
        <v>100</v>
      </c>
      <c r="H43" s="57" t="s">
        <v>141</v>
      </c>
      <c r="I43" s="32" t="s">
        <v>142</v>
      </c>
      <c r="J43" s="89"/>
      <c r="K43" s="103"/>
      <c r="L43" s="40"/>
      <c r="N43" s="734" t="s">
        <v>152</v>
      </c>
      <c r="O43" s="735"/>
      <c r="P43" s="19"/>
      <c r="R43" s="736" t="s">
        <v>153</v>
      </c>
      <c r="S43" s="737"/>
      <c r="V43" s="50"/>
      <c r="W43" s="32" t="s">
        <v>249</v>
      </c>
      <c r="Z43" s="31" t="s">
        <v>154</v>
      </c>
      <c r="AA43" s="32" t="s">
        <v>155</v>
      </c>
    </row>
    <row r="44" spans="1:28" ht="33" customHeight="1" thickBot="1" x14ac:dyDescent="0.3">
      <c r="A44" s="18"/>
      <c r="H44" s="18"/>
      <c r="L44" s="2"/>
      <c r="N44" s="706" t="s">
        <v>199</v>
      </c>
      <c r="O44" s="707"/>
      <c r="P44" s="19"/>
      <c r="R44" s="708" t="s">
        <v>200</v>
      </c>
      <c r="S44" s="709"/>
      <c r="V44" s="52"/>
      <c r="Z44" s="38"/>
      <c r="AB44" s="53"/>
    </row>
    <row r="45" spans="1:28" ht="33" customHeight="1" thickBot="1" x14ac:dyDescent="0.3">
      <c r="A45" s="726" t="s">
        <v>248</v>
      </c>
      <c r="B45" s="727"/>
      <c r="H45" s="726" t="s">
        <v>248</v>
      </c>
      <c r="I45" s="727"/>
      <c r="J45" s="33"/>
      <c r="L45" s="2"/>
      <c r="N45" s="28" t="s">
        <v>163</v>
      </c>
      <c r="O45" s="29" t="s">
        <v>164</v>
      </c>
      <c r="P45" s="19"/>
      <c r="R45" s="28" t="s">
        <v>158</v>
      </c>
      <c r="S45" s="29" t="s">
        <v>159</v>
      </c>
      <c r="V45" s="728" t="s">
        <v>160</v>
      </c>
      <c r="W45" s="729"/>
      <c r="Z45" s="732" t="s">
        <v>160</v>
      </c>
      <c r="AA45" s="733"/>
      <c r="AB45" s="54"/>
    </row>
    <row r="46" spans="1:28" ht="33" customHeight="1" thickBot="1" x14ac:dyDescent="0.3">
      <c r="A46" s="87" t="s">
        <v>105</v>
      </c>
      <c r="B46" s="88" t="s">
        <v>213</v>
      </c>
      <c r="H46" s="87" t="s">
        <v>112</v>
      </c>
      <c r="I46" s="88" t="s">
        <v>113</v>
      </c>
      <c r="J46" s="89"/>
      <c r="K46" s="89"/>
      <c r="L46" s="89"/>
      <c r="N46" s="31" t="s">
        <v>118</v>
      </c>
      <c r="O46" s="32" t="s">
        <v>119</v>
      </c>
      <c r="P46" s="19"/>
      <c r="R46" s="31" t="s">
        <v>165</v>
      </c>
      <c r="S46" s="32" t="s">
        <v>166</v>
      </c>
      <c r="V46" s="36"/>
      <c r="W46" s="37" t="s">
        <v>249</v>
      </c>
      <c r="Z46" s="28" t="s">
        <v>169</v>
      </c>
      <c r="AA46" s="29" t="s">
        <v>170</v>
      </c>
    </row>
    <row r="47" spans="1:28" ht="33" customHeight="1" thickBot="1" x14ac:dyDescent="0.3">
      <c r="O47" s="11"/>
      <c r="P47" s="34"/>
      <c r="Q47" s="10"/>
      <c r="R47" s="11"/>
      <c r="V47" s="31"/>
      <c r="W47" s="32" t="s">
        <v>249</v>
      </c>
      <c r="Z47" s="31" t="s">
        <v>175</v>
      </c>
      <c r="AA47" s="32" t="s">
        <v>176</v>
      </c>
    </row>
    <row r="48" spans="1:28" ht="33" customHeight="1" thickTop="1" thickBot="1" x14ac:dyDescent="0.3">
      <c r="B48" s="79" t="s">
        <v>195</v>
      </c>
      <c r="C48" s="80"/>
      <c r="D48" s="63"/>
      <c r="E48" s="714" t="s">
        <v>259</v>
      </c>
      <c r="F48" s="716" t="s">
        <v>260</v>
      </c>
      <c r="G48" s="718" t="s">
        <v>191</v>
      </c>
      <c r="H48" s="719"/>
      <c r="I48" s="61" t="s">
        <v>193</v>
      </c>
      <c r="N48" s="18"/>
      <c r="R48" s="18"/>
      <c r="T48" s="20"/>
    </row>
    <row r="49" spans="2:30" ht="33" customHeight="1" thickBot="1" x14ac:dyDescent="0.3">
      <c r="B49" s="81"/>
      <c r="C49" s="82"/>
      <c r="D49" s="83"/>
      <c r="E49" s="715"/>
      <c r="F49" s="717"/>
      <c r="G49" s="720"/>
      <c r="H49" s="721"/>
      <c r="I49" s="84"/>
      <c r="N49" s="698" t="s">
        <v>178</v>
      </c>
      <c r="O49" s="699"/>
      <c r="R49" s="700" t="s">
        <v>179</v>
      </c>
      <c r="S49" s="701"/>
      <c r="AD49" s="1" t="s">
        <v>177</v>
      </c>
    </row>
    <row r="50" spans="2:30" ht="33" customHeight="1" thickBot="1" x14ac:dyDescent="0.3">
      <c r="B50" s="77" t="s">
        <v>196</v>
      </c>
      <c r="C50" s="78"/>
      <c r="D50" s="97"/>
      <c r="E50" s="99">
        <v>20</v>
      </c>
      <c r="F50" s="102">
        <v>3</v>
      </c>
      <c r="G50" s="712">
        <v>5</v>
      </c>
      <c r="H50" s="713"/>
      <c r="I50" s="67">
        <f>F50+G50+E50</f>
        <v>28</v>
      </c>
      <c r="N50" s="702" t="s">
        <v>190</v>
      </c>
      <c r="O50" s="703"/>
      <c r="R50" s="704" t="s">
        <v>201</v>
      </c>
      <c r="S50" s="705"/>
    </row>
    <row r="51" spans="2:30" ht="33" customHeight="1" thickBot="1" x14ac:dyDescent="0.3">
      <c r="B51" s="75" t="s">
        <v>197</v>
      </c>
      <c r="C51" s="76"/>
      <c r="D51" s="85"/>
      <c r="E51" s="100">
        <v>19</v>
      </c>
      <c r="F51" s="100"/>
      <c r="G51" s="724">
        <v>4</v>
      </c>
      <c r="H51" s="725"/>
      <c r="I51" s="65">
        <f>F51+G51+E51</f>
        <v>23</v>
      </c>
      <c r="J51" s="33"/>
      <c r="K51" s="33"/>
      <c r="L51" s="33"/>
      <c r="N51" s="28" t="s">
        <v>180</v>
      </c>
      <c r="O51" s="29" t="s">
        <v>181</v>
      </c>
      <c r="R51" s="28" t="s">
        <v>182</v>
      </c>
      <c r="S51" s="29" t="s">
        <v>183</v>
      </c>
    </row>
    <row r="52" spans="2:30" ht="33.75" customHeight="1" thickBot="1" x14ac:dyDescent="0.3">
      <c r="B52" s="94" t="s">
        <v>198</v>
      </c>
      <c r="C52" s="95"/>
      <c r="D52" s="98"/>
      <c r="E52" s="101">
        <v>6</v>
      </c>
      <c r="F52" s="101">
        <v>10</v>
      </c>
      <c r="G52" s="722">
        <v>2</v>
      </c>
      <c r="H52" s="723"/>
      <c r="I52" s="96">
        <f>F52+G52+E52</f>
        <v>18</v>
      </c>
      <c r="J52" s="33"/>
      <c r="K52" s="33"/>
      <c r="L52" s="33"/>
      <c r="N52" s="31" t="s">
        <v>184</v>
      </c>
      <c r="O52" s="32" t="s">
        <v>185</v>
      </c>
      <c r="R52" s="31" t="s">
        <v>186</v>
      </c>
      <c r="S52" s="32" t="s">
        <v>187</v>
      </c>
    </row>
    <row r="53" spans="2:30" ht="33.75" customHeight="1" thickBot="1" x14ac:dyDescent="0.3">
      <c r="B53" s="72" t="s">
        <v>194</v>
      </c>
      <c r="C53" s="73"/>
      <c r="D53" s="74"/>
      <c r="E53" s="93">
        <f>SUM(E50:E52)</f>
        <v>45</v>
      </c>
      <c r="F53" s="93">
        <f>SUM(F50:F52)</f>
        <v>13</v>
      </c>
      <c r="G53" s="710">
        <f t="shared" ref="G53" si="0">SUM(G50:H52)</f>
        <v>11</v>
      </c>
      <c r="H53" s="711"/>
      <c r="I53" s="70">
        <f>E53+F53+G53</f>
        <v>69</v>
      </c>
      <c r="J53" s="91"/>
      <c r="K53" s="91"/>
      <c r="L53" s="91"/>
    </row>
    <row r="54" spans="2:30" ht="33.75" customHeight="1" x14ac:dyDescent="0.25">
      <c r="J54" s="91"/>
      <c r="K54" s="91"/>
      <c r="L54" s="91"/>
    </row>
    <row r="55" spans="2:30" ht="33.75" customHeight="1" x14ac:dyDescent="0.25">
      <c r="J55" s="91"/>
      <c r="K55" s="91"/>
      <c r="L55" s="91"/>
    </row>
    <row r="56" spans="2:30" ht="33.75" customHeight="1" x14ac:dyDescent="0.25">
      <c r="J56" s="91"/>
      <c r="K56" s="91"/>
      <c r="L56" s="91"/>
    </row>
    <row r="57" spans="2:30" ht="33.75" customHeight="1" x14ac:dyDescent="0.25"/>
    <row r="58" spans="2:30" ht="33.75" customHeight="1" x14ac:dyDescent="0.25"/>
  </sheetData>
  <mergeCells count="109">
    <mergeCell ref="R3:W3"/>
    <mergeCell ref="R5:W5"/>
    <mergeCell ref="R6:W6"/>
    <mergeCell ref="R7:W7"/>
    <mergeCell ref="E10:F10"/>
    <mergeCell ref="P10:Q10"/>
    <mergeCell ref="E13:F13"/>
    <mergeCell ref="P13:Q13"/>
    <mergeCell ref="AA13:AC13"/>
    <mergeCell ref="AF13:AG13"/>
    <mergeCell ref="E14:F14"/>
    <mergeCell ref="P14:Q14"/>
    <mergeCell ref="AA14:AC14"/>
    <mergeCell ref="AF14:AG14"/>
    <mergeCell ref="AA10:AC10"/>
    <mergeCell ref="AF10:AG10"/>
    <mergeCell ref="E12:F12"/>
    <mergeCell ref="P12:Q12"/>
    <mergeCell ref="AA12:AC12"/>
    <mergeCell ref="AF12:AG12"/>
    <mergeCell ref="E18:F18"/>
    <mergeCell ref="P18:Q18"/>
    <mergeCell ref="W18:Z19"/>
    <mergeCell ref="AC18:AD19"/>
    <mergeCell ref="AF18:AG18"/>
    <mergeCell ref="P20:Q20"/>
    <mergeCell ref="E16:F16"/>
    <mergeCell ref="P16:Q16"/>
    <mergeCell ref="AF16:AG16"/>
    <mergeCell ref="E17:F17"/>
    <mergeCell ref="P17:Q17"/>
    <mergeCell ref="W17:Z17"/>
    <mergeCell ref="AC17:AD17"/>
    <mergeCell ref="AF17:AG17"/>
    <mergeCell ref="Z23:AA23"/>
    <mergeCell ref="E20:F20"/>
    <mergeCell ref="P24:Q24"/>
    <mergeCell ref="V24:W24"/>
    <mergeCell ref="Z24:AA24"/>
    <mergeCell ref="P21:Q21"/>
    <mergeCell ref="P22:Q22"/>
    <mergeCell ref="V22:W22"/>
    <mergeCell ref="Z22:AA22"/>
    <mergeCell ref="B25:E25"/>
    <mergeCell ref="H25:I25"/>
    <mergeCell ref="N29:O29"/>
    <mergeCell ref="R29:S29"/>
    <mergeCell ref="E21:F21"/>
    <mergeCell ref="P25:Q25"/>
    <mergeCell ref="E22:F22"/>
    <mergeCell ref="P26:Q26"/>
    <mergeCell ref="V26:W26"/>
    <mergeCell ref="V23:W23"/>
    <mergeCell ref="V32:W32"/>
    <mergeCell ref="Z32:AA32"/>
    <mergeCell ref="A29:B29"/>
    <mergeCell ref="E29:F29"/>
    <mergeCell ref="H29:I29"/>
    <mergeCell ref="A30:B30"/>
    <mergeCell ref="E30:F30"/>
    <mergeCell ref="H30:I30"/>
    <mergeCell ref="B26:E26"/>
    <mergeCell ref="H26:I26"/>
    <mergeCell ref="N30:O30"/>
    <mergeCell ref="R30:S30"/>
    <mergeCell ref="V31:W31"/>
    <mergeCell ref="Z31:AA31"/>
    <mergeCell ref="V27:W27"/>
    <mergeCell ref="Z27:AA27"/>
    <mergeCell ref="Z26:AA26"/>
    <mergeCell ref="K29:L29"/>
    <mergeCell ref="K30:L30"/>
    <mergeCell ref="A41:B41"/>
    <mergeCell ref="E41:F41"/>
    <mergeCell ref="H41:I41"/>
    <mergeCell ref="V45:W45"/>
    <mergeCell ref="A36:B36"/>
    <mergeCell ref="E36:F36"/>
    <mergeCell ref="H36:I36"/>
    <mergeCell ref="V41:W41"/>
    <mergeCell ref="Z41:AA41"/>
    <mergeCell ref="N43:O43"/>
    <mergeCell ref="R43:S43"/>
    <mergeCell ref="N36:O36"/>
    <mergeCell ref="R36:S36"/>
    <mergeCell ref="V36:W36"/>
    <mergeCell ref="Z36:AA36"/>
    <mergeCell ref="N37:O37"/>
    <mergeCell ref="R37:S37"/>
    <mergeCell ref="V37:W37"/>
    <mergeCell ref="Z37:AA37"/>
    <mergeCell ref="A45:B45"/>
    <mergeCell ref="H45:I45"/>
    <mergeCell ref="Z45:AA45"/>
    <mergeCell ref="K36:L36"/>
    <mergeCell ref="K41:L41"/>
    <mergeCell ref="N49:O49"/>
    <mergeCell ref="R49:S49"/>
    <mergeCell ref="N50:O50"/>
    <mergeCell ref="R50:S50"/>
    <mergeCell ref="N44:O44"/>
    <mergeCell ref="R44:S44"/>
    <mergeCell ref="G53:H53"/>
    <mergeCell ref="G50:H50"/>
    <mergeCell ref="E48:E49"/>
    <mergeCell ref="F48:F49"/>
    <mergeCell ref="G48:H49"/>
    <mergeCell ref="G52:H52"/>
    <mergeCell ref="G51:H51"/>
  </mergeCells>
  <printOptions horizontalCentered="1" verticalCentered="1"/>
  <pageMargins left="0" right="0" top="0" bottom="0" header="0.3" footer="0.3"/>
  <pageSetup paperSize="14" scale="3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topLeftCell="A34" zoomScale="40" zoomScaleNormal="40" zoomScaleSheetLayoutView="40" workbookViewId="0">
      <selection activeCell="F56" sqref="F56"/>
    </sheetView>
  </sheetViews>
  <sheetFormatPr defaultRowHeight="15" x14ac:dyDescent="0.25"/>
  <cols>
    <col min="1" max="1" width="14.7109375" style="1" customWidth="1"/>
    <col min="2" max="2" width="27.5703125" style="1" customWidth="1"/>
    <col min="3" max="4" width="1.85546875" style="2" customWidth="1"/>
    <col min="5" max="5" width="19.140625" style="1" customWidth="1"/>
    <col min="6" max="6" width="25.28515625" style="2" customWidth="1"/>
    <col min="7" max="7" width="2.28515625" style="2" customWidth="1"/>
    <col min="8" max="8" width="19.85546875" style="1" customWidth="1"/>
    <col min="9" max="9" width="16.5703125" style="1" customWidth="1"/>
    <col min="10" max="10" width="16.140625" style="1" customWidth="1"/>
    <col min="11" max="11" width="2.5703125" style="1" customWidth="1"/>
    <col min="12" max="12" width="19.140625" style="1" customWidth="1"/>
    <col min="13" max="13" width="26" style="1" customWidth="1"/>
    <col min="14" max="14" width="3.42578125" style="2" customWidth="1"/>
    <col min="15" max="15" width="14.7109375" style="1" customWidth="1"/>
    <col min="16" max="16" width="26" style="1" customWidth="1"/>
    <col min="17" max="18" width="3.42578125" style="2" customWidth="1"/>
    <col min="19" max="19" width="24.42578125" style="1" customWidth="1"/>
    <col min="20" max="20" width="26" style="1" customWidth="1"/>
    <col min="21" max="21" width="1.28515625" style="1" customWidth="1"/>
    <col min="22" max="22" width="1.28515625" style="2" customWidth="1"/>
    <col min="23" max="23" width="14.7109375" style="1" customWidth="1"/>
    <col min="24" max="24" width="27.5703125" style="1" customWidth="1"/>
    <col min="25" max="25" width="1.140625" style="2" customWidth="1"/>
    <col min="26" max="26" width="0.85546875" style="2" customWidth="1"/>
    <col min="27" max="27" width="14.7109375" style="1" customWidth="1"/>
    <col min="28" max="28" width="26" style="1" customWidth="1"/>
    <col min="29" max="29" width="2.140625" style="2" customWidth="1"/>
    <col min="30" max="30" width="15.7109375" style="1" customWidth="1"/>
    <col min="31" max="31" width="26" style="1" customWidth="1"/>
    <col min="32" max="32" width="2.28515625" style="2" customWidth="1"/>
    <col min="33" max="33" width="14.7109375" style="1" customWidth="1"/>
    <col min="34" max="34" width="15" style="1" customWidth="1"/>
    <col min="35" max="16384" width="9.140625" style="2"/>
  </cols>
  <sheetData>
    <row r="1" spans="1:34" ht="15.75" thickBot="1" x14ac:dyDescent="0.3"/>
    <row r="2" spans="1:34" ht="123" customHeight="1" thickBot="1" x14ac:dyDescent="0.3">
      <c r="A2" s="3"/>
      <c r="B2" s="4"/>
      <c r="C2" s="4"/>
      <c r="D2" s="4"/>
      <c r="E2" s="4"/>
      <c r="F2" s="5"/>
      <c r="G2" s="4"/>
      <c r="H2" s="4"/>
      <c r="I2" s="154"/>
      <c r="J2" s="154" t="s">
        <v>0</v>
      </c>
      <c r="K2" s="4"/>
      <c r="L2" s="4"/>
      <c r="M2" s="4"/>
      <c r="N2" s="4"/>
      <c r="O2" s="5"/>
      <c r="P2" s="4"/>
      <c r="Q2" s="5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6"/>
    </row>
    <row r="3" spans="1:34" ht="43.5" customHeight="1" thickBot="1" x14ac:dyDescent="0.3">
      <c r="B3" s="7"/>
      <c r="C3" s="7"/>
      <c r="D3" s="7"/>
      <c r="E3" s="7"/>
      <c r="G3" s="7"/>
      <c r="H3" s="7"/>
      <c r="I3" s="155"/>
      <c r="J3" s="155"/>
      <c r="K3" s="7"/>
      <c r="L3" s="7"/>
      <c r="M3" s="7"/>
      <c r="N3" s="7"/>
      <c r="O3" s="7"/>
      <c r="P3" s="7"/>
      <c r="R3" s="7"/>
      <c r="S3" s="811" t="s">
        <v>266</v>
      </c>
      <c r="T3" s="812"/>
      <c r="U3" s="812"/>
      <c r="V3" s="812"/>
      <c r="W3" s="812"/>
      <c r="X3" s="813"/>
      <c r="Y3" s="7"/>
      <c r="Z3" s="7"/>
      <c r="AA3" s="7"/>
      <c r="AB3" s="7"/>
      <c r="AC3" s="7"/>
      <c r="AD3" s="7"/>
      <c r="AE3" s="7"/>
      <c r="AF3" s="7"/>
      <c r="AG3" s="7"/>
      <c r="AH3" s="7"/>
    </row>
    <row r="4" spans="1:34" ht="22.5" customHeight="1" thickBot="1" x14ac:dyDescent="0.3">
      <c r="B4" s="7"/>
      <c r="C4" s="7"/>
      <c r="D4" s="7"/>
      <c r="E4" s="7"/>
      <c r="F4" s="7"/>
      <c r="G4" s="7"/>
      <c r="H4" s="7"/>
      <c r="I4" s="155"/>
      <c r="J4" s="155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</row>
    <row r="5" spans="1:34" s="9" customFormat="1" ht="31.5" customHeight="1" x14ac:dyDescent="0.25">
      <c r="A5" s="8"/>
      <c r="B5" s="8"/>
      <c r="E5" s="8"/>
      <c r="H5" s="8"/>
      <c r="I5" s="8"/>
      <c r="J5" s="8"/>
      <c r="K5" s="8"/>
      <c r="L5" s="8"/>
      <c r="M5" s="8"/>
      <c r="O5" s="8"/>
      <c r="P5" s="8"/>
      <c r="S5" s="814" t="s">
        <v>1</v>
      </c>
      <c r="T5" s="815"/>
      <c r="U5" s="815"/>
      <c r="V5" s="815"/>
      <c r="W5" s="815"/>
      <c r="X5" s="816"/>
      <c r="AD5" s="8"/>
      <c r="AE5" s="8"/>
      <c r="AG5" s="8"/>
      <c r="AH5" s="8"/>
    </row>
    <row r="6" spans="1:34" s="9" customFormat="1" ht="24" customHeight="1" x14ac:dyDescent="0.25">
      <c r="A6" s="8"/>
      <c r="B6" s="8"/>
      <c r="E6" s="8"/>
      <c r="H6" s="8"/>
      <c r="I6" s="8"/>
      <c r="J6" s="8"/>
      <c r="K6" s="8"/>
      <c r="L6" s="8"/>
      <c r="M6" s="8"/>
      <c r="O6" s="8"/>
      <c r="P6" s="8"/>
      <c r="S6" s="817" t="s">
        <v>2</v>
      </c>
      <c r="T6" s="818"/>
      <c r="U6" s="818"/>
      <c r="V6" s="818"/>
      <c r="W6" s="818"/>
      <c r="X6" s="819"/>
      <c r="AD6" s="8"/>
      <c r="AE6" s="8"/>
      <c r="AG6" s="8"/>
      <c r="AH6" s="8"/>
    </row>
    <row r="7" spans="1:34" s="9" customFormat="1" ht="31.5" customHeight="1" thickBot="1" x14ac:dyDescent="0.3">
      <c r="A7" s="8"/>
      <c r="B7" s="8"/>
      <c r="E7" s="8"/>
      <c r="H7" s="8"/>
      <c r="I7" s="8"/>
      <c r="J7" s="8"/>
      <c r="K7" s="8"/>
      <c r="L7" s="8"/>
      <c r="M7" s="8"/>
      <c r="O7" s="8"/>
      <c r="P7" s="8"/>
      <c r="S7" s="820" t="s">
        <v>3</v>
      </c>
      <c r="T7" s="821"/>
      <c r="U7" s="821"/>
      <c r="V7" s="821"/>
      <c r="W7" s="821"/>
      <c r="X7" s="822"/>
      <c r="AA7" s="8"/>
      <c r="AB7" s="8"/>
      <c r="AD7" s="8"/>
      <c r="AE7" s="8"/>
      <c r="AG7" s="8"/>
      <c r="AH7" s="8"/>
    </row>
    <row r="8" spans="1:34" ht="15.75" thickBot="1" x14ac:dyDescent="0.3">
      <c r="F8" s="10"/>
      <c r="G8" s="10"/>
      <c r="H8" s="11"/>
      <c r="I8" s="11"/>
      <c r="J8" s="11"/>
      <c r="K8" s="11"/>
      <c r="L8" s="11"/>
      <c r="M8" s="11"/>
      <c r="N8" s="10"/>
      <c r="O8" s="11"/>
      <c r="P8" s="11"/>
      <c r="Q8" s="10"/>
      <c r="R8" s="10"/>
      <c r="S8" s="11"/>
      <c r="T8" s="11"/>
      <c r="U8" s="25"/>
      <c r="V8" s="11"/>
      <c r="W8" s="11"/>
      <c r="X8" s="11"/>
      <c r="Y8" s="10"/>
      <c r="Z8" s="10"/>
      <c r="AA8" s="11"/>
      <c r="AB8" s="11"/>
      <c r="AC8" s="12"/>
      <c r="AD8" s="13"/>
      <c r="AE8" s="13"/>
      <c r="AF8" s="10"/>
      <c r="AG8" s="11"/>
    </row>
    <row r="9" spans="1:34" ht="16.5" thickTop="1" thickBot="1" x14ac:dyDescent="0.3">
      <c r="F9" s="14"/>
      <c r="R9" s="14"/>
      <c r="W9" s="2"/>
      <c r="X9" s="15"/>
      <c r="AC9" s="14"/>
      <c r="AH9" s="16"/>
    </row>
    <row r="10" spans="1:34" s="9" customFormat="1" ht="39.75" customHeight="1" thickBot="1" x14ac:dyDescent="0.3">
      <c r="A10" s="8"/>
      <c r="B10" s="8"/>
      <c r="E10" s="823" t="s">
        <v>4</v>
      </c>
      <c r="F10" s="824"/>
      <c r="G10" s="17"/>
      <c r="H10" s="8"/>
      <c r="I10" s="8"/>
      <c r="J10" s="8"/>
      <c r="K10" s="8"/>
      <c r="L10" s="8"/>
      <c r="M10" s="8"/>
      <c r="N10" s="17"/>
      <c r="O10" s="8"/>
      <c r="P10" s="830" t="s">
        <v>5</v>
      </c>
      <c r="Q10" s="830"/>
      <c r="R10" s="830"/>
      <c r="S10" s="830"/>
      <c r="T10" s="8"/>
      <c r="U10" s="8"/>
      <c r="V10" s="17"/>
      <c r="W10" s="8"/>
      <c r="X10" s="8"/>
      <c r="AA10" s="8"/>
      <c r="AB10" s="801" t="s">
        <v>6</v>
      </c>
      <c r="AC10" s="802"/>
      <c r="AD10" s="803"/>
      <c r="AE10" s="8"/>
      <c r="AG10" s="804" t="s">
        <v>7</v>
      </c>
      <c r="AH10" s="805"/>
    </row>
    <row r="11" spans="1:34" ht="15.75" thickBot="1" x14ac:dyDescent="0.3">
      <c r="E11" s="18"/>
      <c r="Q11" s="19"/>
      <c r="AB11" s="18"/>
      <c r="AG11" s="18"/>
    </row>
    <row r="12" spans="1:34" ht="33" customHeight="1" thickBot="1" x14ac:dyDescent="0.3">
      <c r="E12" s="698" t="s">
        <v>8</v>
      </c>
      <c r="F12" s="699"/>
      <c r="G12" s="20"/>
      <c r="N12" s="20"/>
      <c r="P12" s="754" t="s">
        <v>9</v>
      </c>
      <c r="Q12" s="755"/>
      <c r="R12" s="755"/>
      <c r="S12" s="756"/>
      <c r="V12" s="20"/>
      <c r="AB12" s="806" t="s">
        <v>10</v>
      </c>
      <c r="AC12" s="807"/>
      <c r="AD12" s="808"/>
      <c r="AG12" s="809" t="s">
        <v>11</v>
      </c>
      <c r="AH12" s="810"/>
    </row>
    <row r="13" spans="1:34" ht="33" customHeight="1" x14ac:dyDescent="0.25">
      <c r="E13" s="764" t="s">
        <v>32</v>
      </c>
      <c r="F13" s="765"/>
      <c r="G13" s="21"/>
      <c r="H13" s="22"/>
      <c r="I13" s="22"/>
      <c r="J13" s="22"/>
      <c r="K13" s="22"/>
      <c r="L13" s="22"/>
      <c r="M13" s="22"/>
      <c r="N13" s="21"/>
      <c r="P13" s="764" t="s">
        <v>15</v>
      </c>
      <c r="Q13" s="832"/>
      <c r="R13" s="832"/>
      <c r="S13" s="765"/>
      <c r="V13" s="21"/>
      <c r="AB13" s="827" t="s">
        <v>16</v>
      </c>
      <c r="AC13" s="828"/>
      <c r="AD13" s="829"/>
      <c r="AE13" s="22"/>
      <c r="AG13" s="762" t="s">
        <v>17</v>
      </c>
      <c r="AH13" s="763"/>
    </row>
    <row r="14" spans="1:34" ht="33" customHeight="1" thickBot="1" x14ac:dyDescent="0.3">
      <c r="E14" s="768" t="s">
        <v>31</v>
      </c>
      <c r="F14" s="769"/>
      <c r="G14" s="21"/>
      <c r="H14" s="22"/>
      <c r="I14" s="22"/>
      <c r="J14" s="22"/>
      <c r="K14" s="22"/>
      <c r="L14" s="22"/>
      <c r="M14" s="22"/>
      <c r="N14" s="21"/>
      <c r="P14" s="768" t="s">
        <v>18</v>
      </c>
      <c r="Q14" s="800"/>
      <c r="R14" s="800"/>
      <c r="S14" s="769"/>
      <c r="V14" s="21"/>
      <c r="AB14" s="768" t="s">
        <v>19</v>
      </c>
      <c r="AC14" s="800"/>
      <c r="AD14" s="769"/>
      <c r="AE14" s="22"/>
      <c r="AG14" s="766" t="s">
        <v>20</v>
      </c>
      <c r="AH14" s="767"/>
    </row>
    <row r="15" spans="1:34" ht="14.25" customHeight="1" thickBot="1" x14ac:dyDescent="0.3">
      <c r="E15" s="18"/>
      <c r="Q15" s="23"/>
      <c r="R15" s="24"/>
      <c r="AA15" s="11"/>
      <c r="AB15" s="25"/>
      <c r="AC15" s="10"/>
      <c r="AD15" s="11"/>
      <c r="AG15" s="18"/>
    </row>
    <row r="16" spans="1:34" ht="33" customHeight="1" thickTop="1" thickBot="1" x14ac:dyDescent="0.3">
      <c r="E16" s="698" t="s">
        <v>23</v>
      </c>
      <c r="F16" s="699"/>
      <c r="G16" s="21"/>
      <c r="H16" s="22"/>
      <c r="I16" s="22"/>
      <c r="J16" s="22"/>
      <c r="K16" s="22"/>
      <c r="L16" s="22"/>
      <c r="M16" s="22"/>
      <c r="N16" s="21"/>
      <c r="P16" s="754" t="s">
        <v>23</v>
      </c>
      <c r="Q16" s="755"/>
      <c r="R16" s="755"/>
      <c r="S16" s="756"/>
      <c r="V16" s="20"/>
      <c r="X16" s="2"/>
      <c r="Z16" s="26"/>
      <c r="AD16" s="18"/>
      <c r="AG16" s="796" t="s">
        <v>24</v>
      </c>
      <c r="AH16" s="711"/>
    </row>
    <row r="17" spans="1:34" ht="33" customHeight="1" thickBot="1" x14ac:dyDescent="0.3">
      <c r="E17" s="764" t="s">
        <v>26</v>
      </c>
      <c r="F17" s="765"/>
      <c r="G17" s="20"/>
      <c r="N17" s="20"/>
      <c r="P17" s="762" t="s">
        <v>27</v>
      </c>
      <c r="Q17" s="831"/>
      <c r="R17" s="831"/>
      <c r="S17" s="763"/>
      <c r="V17" s="20"/>
      <c r="X17" s="700" t="s">
        <v>28</v>
      </c>
      <c r="Y17" s="797"/>
      <c r="Z17" s="797"/>
      <c r="AA17" s="701"/>
      <c r="AB17" s="27"/>
      <c r="AC17" s="24"/>
      <c r="AD17" s="798" t="s">
        <v>29</v>
      </c>
      <c r="AE17" s="799"/>
      <c r="AG17" s="762" t="s">
        <v>30</v>
      </c>
      <c r="AH17" s="763"/>
    </row>
    <row r="18" spans="1:34" ht="33" customHeight="1" thickBot="1" x14ac:dyDescent="0.3">
      <c r="E18" s="766" t="s">
        <v>25</v>
      </c>
      <c r="F18" s="767"/>
      <c r="G18" s="20"/>
      <c r="N18" s="20"/>
      <c r="P18" s="766" t="s">
        <v>33</v>
      </c>
      <c r="Q18" s="834"/>
      <c r="R18" s="834"/>
      <c r="S18" s="767"/>
      <c r="V18" s="20"/>
      <c r="X18" s="788" t="s">
        <v>34</v>
      </c>
      <c r="Y18" s="789"/>
      <c r="Z18" s="789"/>
      <c r="AA18" s="790"/>
      <c r="AB18" s="59"/>
      <c r="AC18" s="60"/>
      <c r="AD18" s="792" t="s">
        <v>35</v>
      </c>
      <c r="AE18" s="793"/>
      <c r="AG18" s="766" t="s">
        <v>36</v>
      </c>
      <c r="AH18" s="767"/>
    </row>
    <row r="19" spans="1:34" ht="33" customHeight="1" thickBot="1" x14ac:dyDescent="0.3">
      <c r="E19" s="18"/>
      <c r="Q19" s="24"/>
      <c r="R19" s="24"/>
      <c r="X19" s="780"/>
      <c r="Y19" s="791"/>
      <c r="Z19" s="791"/>
      <c r="AA19" s="781"/>
      <c r="AB19" s="59"/>
      <c r="AC19" s="60"/>
      <c r="AD19" s="794"/>
      <c r="AE19" s="795"/>
    </row>
    <row r="20" spans="1:34" ht="33" customHeight="1" thickBot="1" x14ac:dyDescent="0.3">
      <c r="E20" s="25"/>
      <c r="N20" s="21"/>
      <c r="P20" s="776" t="s">
        <v>38</v>
      </c>
      <c r="Q20" s="833"/>
      <c r="R20" s="833"/>
      <c r="S20" s="777"/>
      <c r="V20" s="20"/>
      <c r="X20" s="11"/>
      <c r="Y20" s="25"/>
      <c r="Z20" s="11"/>
      <c r="AA20" s="10"/>
      <c r="AD20" s="28" t="s">
        <v>39</v>
      </c>
      <c r="AE20" s="29" t="s">
        <v>40</v>
      </c>
    </row>
    <row r="21" spans="1:34" ht="33" customHeight="1" thickTop="1" thickBot="1" x14ac:dyDescent="0.3">
      <c r="C21" s="19"/>
      <c r="D21" s="14"/>
      <c r="E21" s="15"/>
      <c r="F21" s="35"/>
      <c r="G21" s="35"/>
      <c r="H21" s="30"/>
      <c r="N21" s="21"/>
      <c r="P21" s="762" t="s">
        <v>41</v>
      </c>
      <c r="Q21" s="831"/>
      <c r="R21" s="831"/>
      <c r="S21" s="763"/>
      <c r="V21" s="21"/>
      <c r="W21" s="18"/>
      <c r="AA21" s="30"/>
      <c r="AD21" s="28" t="s">
        <v>42</v>
      </c>
      <c r="AE21" s="29" t="s">
        <v>188</v>
      </c>
    </row>
    <row r="22" spans="1:34" ht="33" customHeight="1" thickBot="1" x14ac:dyDescent="0.3">
      <c r="B22" s="759" t="s">
        <v>58</v>
      </c>
      <c r="C22" s="760"/>
      <c r="D22" s="760"/>
      <c r="E22" s="761"/>
      <c r="H22" s="759" t="s">
        <v>59</v>
      </c>
      <c r="I22" s="760"/>
      <c r="J22" s="761"/>
      <c r="K22" s="33"/>
      <c r="L22" s="33"/>
      <c r="M22" s="33"/>
      <c r="N22" s="20"/>
      <c r="P22" s="768" t="s">
        <v>43</v>
      </c>
      <c r="Q22" s="800"/>
      <c r="R22" s="800"/>
      <c r="S22" s="769"/>
      <c r="V22" s="20"/>
      <c r="W22" s="784" t="s">
        <v>34</v>
      </c>
      <c r="X22" s="785"/>
      <c r="Y22" s="20"/>
      <c r="Z22" s="20"/>
      <c r="AA22" s="786" t="s">
        <v>34</v>
      </c>
      <c r="AB22" s="787"/>
      <c r="AD22" s="31" t="s">
        <v>44</v>
      </c>
      <c r="AE22" s="32" t="s">
        <v>45</v>
      </c>
    </row>
    <row r="23" spans="1:34" ht="33" customHeight="1" thickBot="1" x14ac:dyDescent="0.3">
      <c r="B23" s="754" t="s">
        <v>66</v>
      </c>
      <c r="C23" s="755"/>
      <c r="D23" s="755"/>
      <c r="E23" s="756"/>
      <c r="F23" s="20"/>
      <c r="H23" s="754" t="s">
        <v>67</v>
      </c>
      <c r="I23" s="755"/>
      <c r="J23" s="756"/>
      <c r="K23" s="33"/>
      <c r="L23" s="33"/>
      <c r="M23" s="33"/>
      <c r="Q23" s="23"/>
      <c r="R23" s="24"/>
      <c r="W23" s="770" t="s">
        <v>46</v>
      </c>
      <c r="X23" s="771"/>
      <c r="Y23" s="33"/>
      <c r="Z23" s="33"/>
      <c r="AA23" s="772" t="s">
        <v>47</v>
      </c>
      <c r="AB23" s="773"/>
    </row>
    <row r="24" spans="1:34" ht="33" customHeight="1" thickBot="1" x14ac:dyDescent="0.3">
      <c r="C24" s="34"/>
      <c r="H24" s="18"/>
      <c r="I24" s="153"/>
      <c r="K24" s="33"/>
      <c r="L24" s="33"/>
      <c r="M24" s="33"/>
      <c r="N24" s="20"/>
      <c r="P24" s="835" t="s">
        <v>51</v>
      </c>
      <c r="Q24" s="836"/>
      <c r="R24" s="836"/>
      <c r="S24" s="837"/>
      <c r="V24" s="21"/>
      <c r="W24" s="778" t="s">
        <v>28</v>
      </c>
      <c r="X24" s="779"/>
      <c r="Y24" s="33"/>
      <c r="Z24" s="33"/>
      <c r="AA24" s="780" t="s">
        <v>28</v>
      </c>
      <c r="AB24" s="781"/>
    </row>
    <row r="25" spans="1:34" ht="33" customHeight="1" thickTop="1" thickBot="1" x14ac:dyDescent="0.3">
      <c r="A25" s="18"/>
      <c r="B25" s="15"/>
      <c r="C25" s="35"/>
      <c r="D25" s="35"/>
      <c r="E25" s="15"/>
      <c r="F25" s="39"/>
      <c r="H25" s="18"/>
      <c r="I25" s="152"/>
      <c r="J25" s="15"/>
      <c r="K25" s="35"/>
      <c r="L25" s="92"/>
      <c r="M25" s="33"/>
      <c r="N25" s="20"/>
      <c r="P25" s="827" t="s">
        <v>49</v>
      </c>
      <c r="Q25" s="828"/>
      <c r="R25" s="828"/>
      <c r="S25" s="829"/>
      <c r="V25" s="21"/>
      <c r="W25" s="18"/>
      <c r="AA25" s="18"/>
    </row>
    <row r="26" spans="1:34" ht="33" customHeight="1" thickBot="1" x14ac:dyDescent="0.3">
      <c r="A26" s="748" t="s">
        <v>77</v>
      </c>
      <c r="B26" s="749"/>
      <c r="E26" s="750" t="s">
        <v>78</v>
      </c>
      <c r="F26" s="751"/>
      <c r="H26" s="748" t="s">
        <v>77</v>
      </c>
      <c r="I26" s="839"/>
      <c r="J26" s="749"/>
      <c r="K26" s="33"/>
      <c r="L26" s="750" t="s">
        <v>78</v>
      </c>
      <c r="M26" s="751"/>
      <c r="N26" s="20"/>
      <c r="P26" s="768" t="s">
        <v>48</v>
      </c>
      <c r="Q26" s="800"/>
      <c r="R26" s="800"/>
      <c r="S26" s="769"/>
      <c r="V26" s="20"/>
      <c r="W26" s="728" t="s">
        <v>52</v>
      </c>
      <c r="X26" s="729"/>
      <c r="AA26" s="740" t="s">
        <v>52</v>
      </c>
      <c r="AB26" s="741"/>
    </row>
    <row r="27" spans="1:34" ht="33" customHeight="1" thickBot="1" x14ac:dyDescent="0.3">
      <c r="A27" s="726" t="s">
        <v>276</v>
      </c>
      <c r="B27" s="727"/>
      <c r="E27" s="752" t="s">
        <v>276</v>
      </c>
      <c r="F27" s="753"/>
      <c r="H27" s="726" t="s">
        <v>276</v>
      </c>
      <c r="I27" s="838"/>
      <c r="J27" s="727"/>
      <c r="K27" s="33"/>
      <c r="L27" s="752" t="s">
        <v>276</v>
      </c>
      <c r="M27" s="753"/>
      <c r="P27" s="11"/>
      <c r="Q27" s="34"/>
      <c r="S27" s="11"/>
      <c r="W27" s="757" t="s">
        <v>53</v>
      </c>
      <c r="X27" s="758"/>
      <c r="AA27" s="746" t="s">
        <v>53</v>
      </c>
      <c r="AB27" s="747"/>
    </row>
    <row r="28" spans="1:34" ht="33" customHeight="1" thickTop="1" thickBot="1" x14ac:dyDescent="0.3">
      <c r="A28" s="28" t="s">
        <v>110</v>
      </c>
      <c r="B28" s="29" t="s">
        <v>111</v>
      </c>
      <c r="C28" s="40"/>
      <c r="D28" s="40"/>
      <c r="E28" s="36"/>
      <c r="F28" s="56" t="s">
        <v>249</v>
      </c>
      <c r="G28" s="40"/>
      <c r="H28" s="28" t="s">
        <v>95</v>
      </c>
      <c r="I28" s="842" t="s">
        <v>206</v>
      </c>
      <c r="J28" s="843"/>
      <c r="K28" s="89"/>
      <c r="L28" s="36"/>
      <c r="M28" s="56" t="s">
        <v>249</v>
      </c>
      <c r="O28" s="18"/>
      <c r="Q28" s="19"/>
      <c r="R28" s="14"/>
      <c r="S28" s="18"/>
      <c r="W28" s="36" t="s">
        <v>83</v>
      </c>
      <c r="X28" s="37" t="s">
        <v>84</v>
      </c>
      <c r="AA28" s="36" t="s">
        <v>56</v>
      </c>
      <c r="AB28" s="37" t="s">
        <v>233</v>
      </c>
    </row>
    <row r="29" spans="1:34" ht="33" customHeight="1" thickBot="1" x14ac:dyDescent="0.3">
      <c r="A29" s="28" t="s">
        <v>91</v>
      </c>
      <c r="B29" s="29" t="s">
        <v>92</v>
      </c>
      <c r="C29" s="40"/>
      <c r="D29" s="40"/>
      <c r="E29" s="28"/>
      <c r="F29" s="151" t="s">
        <v>249</v>
      </c>
      <c r="G29" s="40"/>
      <c r="H29" s="28" t="s">
        <v>101</v>
      </c>
      <c r="I29" s="844" t="s">
        <v>102</v>
      </c>
      <c r="J29" s="845"/>
      <c r="K29" s="89"/>
      <c r="L29" s="28"/>
      <c r="M29" s="151" t="s">
        <v>249</v>
      </c>
      <c r="O29" s="700" t="s">
        <v>60</v>
      </c>
      <c r="P29" s="701"/>
      <c r="Q29" s="19"/>
      <c r="S29" s="734" t="s">
        <v>61</v>
      </c>
      <c r="T29" s="735"/>
      <c r="U29" s="20"/>
      <c r="W29" s="31" t="s">
        <v>124</v>
      </c>
      <c r="X29" s="32" t="s">
        <v>125</v>
      </c>
      <c r="AA29" s="31" t="s">
        <v>64</v>
      </c>
      <c r="AB29" s="32" t="s">
        <v>65</v>
      </c>
    </row>
    <row r="30" spans="1:34" ht="33" customHeight="1" thickBot="1" x14ac:dyDescent="0.3">
      <c r="A30" s="28" t="s">
        <v>149</v>
      </c>
      <c r="B30" s="29" t="s">
        <v>216</v>
      </c>
      <c r="C30" s="40"/>
      <c r="D30" s="40"/>
      <c r="E30" s="28"/>
      <c r="F30" s="151" t="s">
        <v>249</v>
      </c>
      <c r="G30" s="40"/>
      <c r="H30" s="28" t="s">
        <v>112</v>
      </c>
      <c r="I30" s="846" t="s">
        <v>113</v>
      </c>
      <c r="J30" s="847"/>
      <c r="K30" s="90"/>
      <c r="L30" s="28"/>
      <c r="M30" s="151" t="s">
        <v>249</v>
      </c>
      <c r="O30" s="704" t="s">
        <v>199</v>
      </c>
      <c r="P30" s="705"/>
      <c r="Q30" s="19"/>
      <c r="S30" s="706" t="s">
        <v>201</v>
      </c>
      <c r="T30" s="707"/>
      <c r="W30" s="38"/>
      <c r="AA30" s="38"/>
    </row>
    <row r="31" spans="1:34" ht="33" customHeight="1" thickBot="1" x14ac:dyDescent="0.3">
      <c r="A31" s="31" t="s">
        <v>108</v>
      </c>
      <c r="B31" s="32" t="s">
        <v>109</v>
      </c>
      <c r="C31" s="40"/>
      <c r="D31" s="40"/>
      <c r="E31" s="31"/>
      <c r="F31" s="58" t="s">
        <v>249</v>
      </c>
      <c r="G31" s="40"/>
      <c r="H31" s="31" t="s">
        <v>243</v>
      </c>
      <c r="I31" s="859" t="s">
        <v>244</v>
      </c>
      <c r="J31" s="860"/>
      <c r="K31" s="89"/>
      <c r="L31" s="31"/>
      <c r="M31" s="58" t="s">
        <v>249</v>
      </c>
      <c r="O31" s="28" t="s">
        <v>68</v>
      </c>
      <c r="P31" s="29" t="s">
        <v>69</v>
      </c>
      <c r="Q31" s="19"/>
      <c r="S31" s="28" t="s">
        <v>70</v>
      </c>
      <c r="T31" s="29" t="s">
        <v>71</v>
      </c>
      <c r="W31" s="728" t="s">
        <v>52</v>
      </c>
      <c r="X31" s="729"/>
      <c r="AA31" s="740" t="s">
        <v>52</v>
      </c>
      <c r="AB31" s="741"/>
    </row>
    <row r="32" spans="1:34" ht="33" customHeight="1" thickBot="1" x14ac:dyDescent="0.3">
      <c r="A32" s="18"/>
      <c r="E32" s="18"/>
      <c r="H32" s="18"/>
      <c r="L32" s="18"/>
      <c r="M32" s="2"/>
      <c r="O32" s="28" t="s">
        <v>72</v>
      </c>
      <c r="P32" s="29" t="s">
        <v>73</v>
      </c>
      <c r="Q32" s="19"/>
      <c r="S32" s="28" t="s">
        <v>74</v>
      </c>
      <c r="T32" s="29" t="s">
        <v>75</v>
      </c>
      <c r="W32" s="744" t="s">
        <v>76</v>
      </c>
      <c r="X32" s="745"/>
      <c r="AA32" s="746" t="s">
        <v>76</v>
      </c>
      <c r="AB32" s="747"/>
    </row>
    <row r="33" spans="1:29" ht="33" customHeight="1" thickBot="1" x14ac:dyDescent="0.3">
      <c r="A33" s="726" t="s">
        <v>128</v>
      </c>
      <c r="B33" s="727"/>
      <c r="C33" s="24"/>
      <c r="D33" s="24"/>
      <c r="E33" s="840" t="s">
        <v>128</v>
      </c>
      <c r="F33" s="841"/>
      <c r="G33" s="24"/>
      <c r="H33" s="730" t="s">
        <v>129</v>
      </c>
      <c r="I33" s="838"/>
      <c r="J33" s="731"/>
      <c r="K33" s="33"/>
      <c r="L33" s="700" t="s">
        <v>128</v>
      </c>
      <c r="M33" s="701"/>
      <c r="O33" s="31" t="s">
        <v>79</v>
      </c>
      <c r="P33" s="32" t="s">
        <v>80</v>
      </c>
      <c r="Q33" s="19"/>
      <c r="S33" s="31" t="s">
        <v>177</v>
      </c>
      <c r="T33" s="201" t="s">
        <v>249</v>
      </c>
      <c r="W33" s="36" t="s">
        <v>85</v>
      </c>
      <c r="X33" s="37" t="s">
        <v>86</v>
      </c>
      <c r="AA33" s="36"/>
      <c r="AB33" s="37" t="s">
        <v>249</v>
      </c>
    </row>
    <row r="34" spans="1:29" ht="33" customHeight="1" thickBot="1" x14ac:dyDescent="0.3">
      <c r="A34" s="36" t="s">
        <v>268</v>
      </c>
      <c r="B34" s="37" t="s">
        <v>162</v>
      </c>
      <c r="E34" s="36"/>
      <c r="F34" s="56" t="s">
        <v>249</v>
      </c>
      <c r="H34" s="157" t="s">
        <v>136</v>
      </c>
      <c r="I34" s="842" t="s">
        <v>211</v>
      </c>
      <c r="J34" s="843"/>
      <c r="K34" s="89"/>
      <c r="L34" s="36"/>
      <c r="M34" s="56" t="s">
        <v>249</v>
      </c>
      <c r="P34" s="11"/>
      <c r="Q34" s="34"/>
      <c r="S34" s="11"/>
      <c r="W34" s="31" t="s">
        <v>145</v>
      </c>
      <c r="X34" s="32" t="s">
        <v>146</v>
      </c>
      <c r="AA34" s="31"/>
      <c r="AB34" s="32" t="s">
        <v>249</v>
      </c>
    </row>
    <row r="35" spans="1:29" ht="33" customHeight="1" thickTop="1" thickBot="1" x14ac:dyDescent="0.3">
      <c r="A35" s="28" t="s">
        <v>97</v>
      </c>
      <c r="B35" s="29" t="s">
        <v>98</v>
      </c>
      <c r="E35" s="28"/>
      <c r="F35" s="151" t="s">
        <v>249</v>
      </c>
      <c r="H35" s="158" t="s">
        <v>138</v>
      </c>
      <c r="I35" s="844" t="s">
        <v>212</v>
      </c>
      <c r="J35" s="845"/>
      <c r="K35" s="89"/>
      <c r="L35" s="28"/>
      <c r="M35" s="151" t="s">
        <v>249</v>
      </c>
      <c r="O35" s="18"/>
      <c r="Q35" s="19"/>
      <c r="R35" s="14"/>
      <c r="S35" s="18"/>
      <c r="W35" s="52"/>
      <c r="AA35" s="43"/>
    </row>
    <row r="36" spans="1:29" ht="33" customHeight="1" thickBot="1" x14ac:dyDescent="0.3">
      <c r="A36" s="31" t="s">
        <v>147</v>
      </c>
      <c r="B36" s="32" t="s">
        <v>148</v>
      </c>
      <c r="E36" s="31"/>
      <c r="F36" s="58" t="s">
        <v>249</v>
      </c>
      <c r="H36" s="159" t="s">
        <v>143</v>
      </c>
      <c r="I36" s="859" t="s">
        <v>215</v>
      </c>
      <c r="J36" s="860"/>
      <c r="K36" s="89"/>
      <c r="L36" s="31"/>
      <c r="M36" s="58" t="s">
        <v>249</v>
      </c>
      <c r="O36" s="736" t="s">
        <v>103</v>
      </c>
      <c r="P36" s="737"/>
      <c r="Q36" s="19"/>
      <c r="S36" s="738" t="s">
        <v>104</v>
      </c>
      <c r="T36" s="739"/>
      <c r="U36" s="20"/>
      <c r="W36" s="728" t="s">
        <v>52</v>
      </c>
      <c r="X36" s="729"/>
      <c r="AA36" s="740" t="s">
        <v>52</v>
      </c>
      <c r="AB36" s="741"/>
    </row>
    <row r="37" spans="1:29" ht="33" customHeight="1" thickBot="1" x14ac:dyDescent="0.3">
      <c r="A37" s="18"/>
      <c r="E37" s="18"/>
      <c r="H37" s="18"/>
      <c r="L37" s="18"/>
      <c r="M37" s="2"/>
      <c r="O37" s="708" t="s">
        <v>200</v>
      </c>
      <c r="P37" s="709"/>
      <c r="Q37" s="19"/>
      <c r="S37" s="742" t="s">
        <v>202</v>
      </c>
      <c r="T37" s="743"/>
      <c r="W37" s="744" t="s">
        <v>107</v>
      </c>
      <c r="X37" s="745"/>
      <c r="AA37" s="746" t="s">
        <v>107</v>
      </c>
      <c r="AB37" s="747"/>
    </row>
    <row r="38" spans="1:29" ht="33" customHeight="1" thickBot="1" x14ac:dyDescent="0.3">
      <c r="A38" s="726" t="s">
        <v>52</v>
      </c>
      <c r="B38" s="727"/>
      <c r="C38" s="24"/>
      <c r="D38" s="24"/>
      <c r="E38" s="700" t="s">
        <v>248</v>
      </c>
      <c r="F38" s="701"/>
      <c r="H38" s="736" t="s">
        <v>248</v>
      </c>
      <c r="I38" s="864"/>
      <c r="J38" s="737"/>
      <c r="K38" s="33"/>
      <c r="L38" s="700" t="s">
        <v>277</v>
      </c>
      <c r="M38" s="701"/>
      <c r="O38" s="28" t="s">
        <v>114</v>
      </c>
      <c r="P38" s="29" t="s">
        <v>115</v>
      </c>
      <c r="Q38" s="19"/>
      <c r="S38" s="28" t="s">
        <v>122</v>
      </c>
      <c r="T38" s="29" t="s">
        <v>123</v>
      </c>
      <c r="W38" s="36" t="s">
        <v>120</v>
      </c>
      <c r="X38" s="37" t="s">
        <v>121</v>
      </c>
      <c r="AA38" s="36"/>
      <c r="AB38" s="37" t="s">
        <v>249</v>
      </c>
    </row>
    <row r="39" spans="1:29" ht="33" customHeight="1" thickBot="1" x14ac:dyDescent="0.3">
      <c r="A39" s="47" t="s">
        <v>217</v>
      </c>
      <c r="B39" s="48" t="s">
        <v>218</v>
      </c>
      <c r="E39" s="57" t="s">
        <v>21</v>
      </c>
      <c r="F39" s="32" t="s">
        <v>22</v>
      </c>
      <c r="H39" s="57" t="s">
        <v>93</v>
      </c>
      <c r="I39" s="861" t="s">
        <v>94</v>
      </c>
      <c r="J39" s="862"/>
      <c r="K39" s="89"/>
      <c r="L39" s="55" t="s">
        <v>105</v>
      </c>
      <c r="M39" s="29" t="s">
        <v>278</v>
      </c>
      <c r="O39" s="28" t="s">
        <v>234</v>
      </c>
      <c r="P39" s="29" t="s">
        <v>235</v>
      </c>
      <c r="Q39" s="19"/>
      <c r="S39" s="28" t="s">
        <v>132</v>
      </c>
      <c r="T39" s="29" t="s">
        <v>133</v>
      </c>
      <c r="W39" s="31" t="s">
        <v>126</v>
      </c>
      <c r="X39" s="32" t="s">
        <v>127</v>
      </c>
      <c r="AA39" s="31"/>
      <c r="AB39" s="32" t="s">
        <v>249</v>
      </c>
    </row>
    <row r="40" spans="1:29" ht="33" customHeight="1" thickBot="1" x14ac:dyDescent="0.3">
      <c r="A40" s="57" t="s">
        <v>209</v>
      </c>
      <c r="B40" s="32" t="s">
        <v>210</v>
      </c>
      <c r="E40" s="18"/>
      <c r="F40" s="1"/>
      <c r="K40" s="89"/>
      <c r="L40" s="57" t="s">
        <v>204</v>
      </c>
      <c r="M40" s="32" t="s">
        <v>205</v>
      </c>
      <c r="O40" s="31" t="s">
        <v>130</v>
      </c>
      <c r="P40" s="32" t="s">
        <v>131</v>
      </c>
      <c r="Q40" s="19"/>
      <c r="S40" s="31"/>
      <c r="T40" s="201" t="s">
        <v>249</v>
      </c>
      <c r="W40" s="52"/>
      <c r="AA40" s="38"/>
    </row>
    <row r="41" spans="1:29" ht="33" customHeight="1" thickBot="1" x14ac:dyDescent="0.3">
      <c r="A41" s="18"/>
      <c r="E41" s="138" t="s">
        <v>248</v>
      </c>
      <c r="F41" s="139"/>
      <c r="H41" s="89"/>
      <c r="I41" s="89"/>
      <c r="L41" s="18"/>
      <c r="P41" s="11"/>
      <c r="Q41" s="34"/>
      <c r="R41" s="10"/>
      <c r="S41" s="11"/>
      <c r="W41" s="728" t="s">
        <v>140</v>
      </c>
      <c r="X41" s="729"/>
      <c r="AA41" s="732" t="s">
        <v>140</v>
      </c>
      <c r="AB41" s="733"/>
    </row>
    <row r="42" spans="1:29" ht="33" customHeight="1" thickBot="1" x14ac:dyDescent="0.3">
      <c r="A42" s="726" t="s">
        <v>248</v>
      </c>
      <c r="B42" s="727"/>
      <c r="C42" s="24"/>
      <c r="D42" s="24"/>
      <c r="E42" s="57" t="s">
        <v>141</v>
      </c>
      <c r="F42" s="32" t="s">
        <v>142</v>
      </c>
      <c r="H42" s="89"/>
      <c r="I42" s="89"/>
      <c r="J42" s="89"/>
      <c r="K42" s="33"/>
      <c r="L42" s="700" t="s">
        <v>248</v>
      </c>
      <c r="M42" s="701"/>
      <c r="O42" s="18"/>
      <c r="Q42" s="19"/>
      <c r="S42" s="18"/>
      <c r="U42" s="20"/>
      <c r="W42" s="47" t="s">
        <v>89</v>
      </c>
      <c r="X42" s="48" t="s">
        <v>90</v>
      </c>
      <c r="AA42" s="28"/>
      <c r="AB42" s="29" t="s">
        <v>249</v>
      </c>
    </row>
    <row r="43" spans="1:29" ht="33" customHeight="1" thickBot="1" x14ac:dyDescent="0.3">
      <c r="A43" s="57" t="s">
        <v>171</v>
      </c>
      <c r="B43" s="32" t="s">
        <v>172</v>
      </c>
      <c r="F43" s="1"/>
      <c r="H43" s="89"/>
      <c r="I43" s="89"/>
      <c r="J43" s="89"/>
      <c r="K43" s="89"/>
      <c r="L43" s="57" t="s">
        <v>99</v>
      </c>
      <c r="M43" s="32" t="s">
        <v>100</v>
      </c>
      <c r="O43" s="734" t="s">
        <v>152</v>
      </c>
      <c r="P43" s="735"/>
      <c r="Q43" s="19"/>
      <c r="S43" s="736" t="s">
        <v>153</v>
      </c>
      <c r="T43" s="737"/>
      <c r="W43" s="50"/>
      <c r="X43" s="32"/>
      <c r="AA43" s="31"/>
      <c r="AB43" s="32" t="s">
        <v>249</v>
      </c>
    </row>
    <row r="44" spans="1:29" ht="33" customHeight="1" thickBot="1" x14ac:dyDescent="0.3">
      <c r="A44" s="89"/>
      <c r="B44" s="89"/>
      <c r="F44" s="1"/>
      <c r="H44" s="89"/>
      <c r="I44" s="89"/>
      <c r="J44" s="89"/>
      <c r="K44" s="89"/>
      <c r="L44" s="103"/>
      <c r="M44" s="40"/>
      <c r="O44" s="706" t="s">
        <v>199</v>
      </c>
      <c r="P44" s="707"/>
      <c r="Q44" s="19"/>
      <c r="S44" s="708" t="s">
        <v>200</v>
      </c>
      <c r="T44" s="709"/>
      <c r="W44" s="52"/>
      <c r="AA44" s="38"/>
      <c r="AC44" s="53"/>
    </row>
    <row r="45" spans="1:29" ht="33" customHeight="1" thickBot="1" x14ac:dyDescent="0.3">
      <c r="E45" s="863"/>
      <c r="F45" s="863"/>
      <c r="O45" s="28" t="s">
        <v>163</v>
      </c>
      <c r="P45" s="29" t="s">
        <v>164</v>
      </c>
      <c r="Q45" s="19"/>
      <c r="S45" s="28" t="s">
        <v>158</v>
      </c>
      <c r="T45" s="29" t="s">
        <v>159</v>
      </c>
      <c r="W45" s="728" t="s">
        <v>160</v>
      </c>
      <c r="X45" s="729"/>
      <c r="AA45" s="732" t="s">
        <v>160</v>
      </c>
      <c r="AB45" s="733"/>
      <c r="AC45" s="54"/>
    </row>
    <row r="46" spans="1:29" ht="33" customHeight="1" thickBot="1" x14ac:dyDescent="0.3">
      <c r="A46" s="33"/>
      <c r="B46" s="848" t="s">
        <v>195</v>
      </c>
      <c r="C46" s="852"/>
      <c r="D46" s="849"/>
      <c r="E46" s="716" t="s">
        <v>259</v>
      </c>
      <c r="F46" s="716" t="s">
        <v>260</v>
      </c>
      <c r="G46" s="848" t="s">
        <v>279</v>
      </c>
      <c r="H46" s="849"/>
      <c r="I46" s="716" t="s">
        <v>280</v>
      </c>
      <c r="J46" s="716" t="s">
        <v>193</v>
      </c>
      <c r="K46" s="33"/>
      <c r="L46" s="33"/>
      <c r="M46" s="33"/>
      <c r="O46" s="31" t="s">
        <v>118</v>
      </c>
      <c r="P46" s="32" t="s">
        <v>119</v>
      </c>
      <c r="Q46" s="19"/>
      <c r="S46" s="31" t="s">
        <v>165</v>
      </c>
      <c r="T46" s="32" t="s">
        <v>166</v>
      </c>
      <c r="W46" s="36" t="s">
        <v>167</v>
      </c>
      <c r="X46" s="37" t="s">
        <v>168</v>
      </c>
      <c r="AA46" s="28" t="s">
        <v>169</v>
      </c>
      <c r="AB46" s="29" t="s">
        <v>170</v>
      </c>
    </row>
    <row r="47" spans="1:29" ht="33" customHeight="1" thickBot="1" x14ac:dyDescent="0.3">
      <c r="A47" s="89"/>
      <c r="B47" s="850"/>
      <c r="C47" s="853"/>
      <c r="D47" s="851"/>
      <c r="E47" s="717"/>
      <c r="F47" s="717"/>
      <c r="G47" s="850"/>
      <c r="H47" s="851"/>
      <c r="I47" s="717"/>
      <c r="J47" s="717"/>
      <c r="K47" s="89"/>
      <c r="L47" s="89"/>
      <c r="M47" s="89"/>
      <c r="P47" s="11"/>
      <c r="Q47" s="34"/>
      <c r="R47" s="10"/>
      <c r="S47" s="11"/>
      <c r="W47" s="31" t="s">
        <v>175</v>
      </c>
      <c r="X47" s="32" t="s">
        <v>176</v>
      </c>
      <c r="AA47" s="31" t="s">
        <v>154</v>
      </c>
      <c r="AB47" s="32" t="s">
        <v>155</v>
      </c>
    </row>
    <row r="48" spans="1:29" ht="33" customHeight="1" thickBot="1" x14ac:dyDescent="0.3">
      <c r="B48" s="77" t="s">
        <v>196</v>
      </c>
      <c r="C48" s="78"/>
      <c r="D48" s="97"/>
      <c r="E48" s="99">
        <v>19</v>
      </c>
      <c r="F48" s="102">
        <v>5</v>
      </c>
      <c r="G48" s="855">
        <v>4</v>
      </c>
      <c r="H48" s="713"/>
      <c r="I48" s="140">
        <v>2</v>
      </c>
      <c r="J48" s="67">
        <f>F48+G48+E48</f>
        <v>28</v>
      </c>
      <c r="O48" s="18"/>
      <c r="S48" s="18"/>
      <c r="U48" s="20"/>
    </row>
    <row r="49" spans="2:31" ht="33" customHeight="1" thickBot="1" x14ac:dyDescent="0.3">
      <c r="B49" s="75" t="s">
        <v>197</v>
      </c>
      <c r="C49" s="76"/>
      <c r="D49" s="85"/>
      <c r="E49" s="100">
        <v>18</v>
      </c>
      <c r="F49" s="100">
        <v>0</v>
      </c>
      <c r="G49" s="854">
        <v>4</v>
      </c>
      <c r="H49" s="725"/>
      <c r="I49" s="142">
        <v>0</v>
      </c>
      <c r="J49" s="65">
        <f>F49+G49+E49</f>
        <v>22</v>
      </c>
      <c r="O49" s="698" t="s">
        <v>178</v>
      </c>
      <c r="P49" s="699"/>
      <c r="S49" s="700" t="s">
        <v>179</v>
      </c>
      <c r="T49" s="701"/>
      <c r="AE49" s="1" t="s">
        <v>177</v>
      </c>
    </row>
    <row r="50" spans="2:31" ht="33" customHeight="1" thickBot="1" x14ac:dyDescent="0.3">
      <c r="B50" s="94" t="s">
        <v>198</v>
      </c>
      <c r="C50" s="95"/>
      <c r="D50" s="98"/>
      <c r="E50" s="101">
        <v>12</v>
      </c>
      <c r="F50" s="101">
        <v>4</v>
      </c>
      <c r="G50" s="858">
        <v>2</v>
      </c>
      <c r="H50" s="723"/>
      <c r="I50" s="141">
        <v>0</v>
      </c>
      <c r="J50" s="96">
        <f>F50+G50+E50</f>
        <v>18</v>
      </c>
      <c r="O50" s="702" t="s">
        <v>190</v>
      </c>
      <c r="P50" s="703"/>
      <c r="S50" s="704" t="s">
        <v>201</v>
      </c>
      <c r="T50" s="705"/>
    </row>
    <row r="51" spans="2:31" ht="33" customHeight="1" thickBot="1" x14ac:dyDescent="0.3">
      <c r="B51" s="72" t="s">
        <v>194</v>
      </c>
      <c r="C51" s="73"/>
      <c r="D51" s="74"/>
      <c r="E51" s="93">
        <f>SUM(E48:E50)</f>
        <v>49</v>
      </c>
      <c r="F51" s="93">
        <f>SUM(F48:F50)</f>
        <v>9</v>
      </c>
      <c r="G51" s="856">
        <f t="shared" ref="G51" si="0">SUM(G48:H50)</f>
        <v>10</v>
      </c>
      <c r="H51" s="857"/>
      <c r="I51" s="156"/>
      <c r="J51" s="70">
        <f>E51+F51+G51</f>
        <v>68</v>
      </c>
      <c r="O51" s="28" t="s">
        <v>180</v>
      </c>
      <c r="P51" s="29" t="s">
        <v>181</v>
      </c>
      <c r="S51" s="28" t="s">
        <v>182</v>
      </c>
      <c r="T51" s="29" t="s">
        <v>183</v>
      </c>
    </row>
    <row r="52" spans="2:31" ht="33.75" customHeight="1" thickBot="1" x14ac:dyDescent="0.3">
      <c r="K52" s="33"/>
      <c r="L52" s="33"/>
      <c r="M52" s="33"/>
      <c r="O52" s="31" t="s">
        <v>184</v>
      </c>
      <c r="P52" s="32" t="s">
        <v>185</v>
      </c>
      <c r="S52" s="31" t="s">
        <v>186</v>
      </c>
      <c r="T52" s="32" t="s">
        <v>187</v>
      </c>
    </row>
    <row r="53" spans="2:31" ht="33.75" customHeight="1" x14ac:dyDescent="0.25">
      <c r="K53" s="33"/>
      <c r="L53" s="33"/>
      <c r="M53" s="33"/>
    </row>
    <row r="54" spans="2:31" ht="33.75" customHeight="1" x14ac:dyDescent="0.25">
      <c r="K54" s="91"/>
      <c r="L54" s="91"/>
      <c r="M54" s="91"/>
    </row>
    <row r="55" spans="2:31" ht="33.75" customHeight="1" x14ac:dyDescent="0.25"/>
    <row r="56" spans="2:31" ht="33.75" customHeight="1" x14ac:dyDescent="0.25"/>
    <row r="57" spans="2:31" ht="33.75" customHeight="1" x14ac:dyDescent="0.25"/>
    <row r="58" spans="2:31" ht="33.75" customHeight="1" x14ac:dyDescent="0.25">
      <c r="K58" s="91"/>
      <c r="L58" s="91"/>
      <c r="M58" s="91"/>
    </row>
  </sheetData>
  <mergeCells count="118">
    <mergeCell ref="G51:H51"/>
    <mergeCell ref="G50:H50"/>
    <mergeCell ref="I31:J31"/>
    <mergeCell ref="I34:J34"/>
    <mergeCell ref="I35:J35"/>
    <mergeCell ref="I36:J36"/>
    <mergeCell ref="I39:J39"/>
    <mergeCell ref="A42:B42"/>
    <mergeCell ref="E45:F45"/>
    <mergeCell ref="A38:B38"/>
    <mergeCell ref="E38:F38"/>
    <mergeCell ref="H38:J38"/>
    <mergeCell ref="O30:P30"/>
    <mergeCell ref="O50:P50"/>
    <mergeCell ref="S50:T50"/>
    <mergeCell ref="J46:J47"/>
    <mergeCell ref="A33:B33"/>
    <mergeCell ref="E33:F33"/>
    <mergeCell ref="S29:T29"/>
    <mergeCell ref="S30:T30"/>
    <mergeCell ref="I28:J28"/>
    <mergeCell ref="I29:J29"/>
    <mergeCell ref="I30:J30"/>
    <mergeCell ref="O29:P29"/>
    <mergeCell ref="G46:H47"/>
    <mergeCell ref="B46:D47"/>
    <mergeCell ref="E46:E47"/>
    <mergeCell ref="F46:F47"/>
    <mergeCell ref="I46:I47"/>
    <mergeCell ref="G49:H49"/>
    <mergeCell ref="H33:J33"/>
    <mergeCell ref="L33:M33"/>
    <mergeCell ref="O36:P36"/>
    <mergeCell ref="S36:T36"/>
    <mergeCell ref="L38:M38"/>
    <mergeCell ref="G48:H48"/>
    <mergeCell ref="W45:X45"/>
    <mergeCell ref="AA45:AB45"/>
    <mergeCell ref="O49:P49"/>
    <mergeCell ref="S49:T49"/>
    <mergeCell ref="O43:P43"/>
    <mergeCell ref="S43:T43"/>
    <mergeCell ref="O44:P44"/>
    <mergeCell ref="S44:T44"/>
    <mergeCell ref="W41:X41"/>
    <mergeCell ref="AA41:AB41"/>
    <mergeCell ref="W36:X36"/>
    <mergeCell ref="AA36:AB36"/>
    <mergeCell ref="O37:P37"/>
    <mergeCell ref="S37:T37"/>
    <mergeCell ref="W37:X37"/>
    <mergeCell ref="AA37:AB37"/>
    <mergeCell ref="L42:M42"/>
    <mergeCell ref="W31:X31"/>
    <mergeCell ref="AA31:AB31"/>
    <mergeCell ref="W32:X32"/>
    <mergeCell ref="AA32:AB32"/>
    <mergeCell ref="B23:E23"/>
    <mergeCell ref="H23:J23"/>
    <mergeCell ref="W26:X26"/>
    <mergeCell ref="AA26:AB26"/>
    <mergeCell ref="W27:X27"/>
    <mergeCell ref="AA27:AB27"/>
    <mergeCell ref="P24:S24"/>
    <mergeCell ref="P25:S25"/>
    <mergeCell ref="W23:X23"/>
    <mergeCell ref="AA23:AB23"/>
    <mergeCell ref="W24:X24"/>
    <mergeCell ref="AA24:AB24"/>
    <mergeCell ref="A27:B27"/>
    <mergeCell ref="E27:F27"/>
    <mergeCell ref="H27:J27"/>
    <mergeCell ref="L27:M27"/>
    <mergeCell ref="A26:B26"/>
    <mergeCell ref="E26:F26"/>
    <mergeCell ref="H26:J26"/>
    <mergeCell ref="L26:M26"/>
    <mergeCell ref="P26:S26"/>
    <mergeCell ref="B22:E22"/>
    <mergeCell ref="H22:J22"/>
    <mergeCell ref="P22:S22"/>
    <mergeCell ref="W22:X22"/>
    <mergeCell ref="AA22:AB22"/>
    <mergeCell ref="P21:S21"/>
    <mergeCell ref="E18:F18"/>
    <mergeCell ref="X18:AA19"/>
    <mergeCell ref="AD18:AE19"/>
    <mergeCell ref="P20:S20"/>
    <mergeCell ref="P18:S18"/>
    <mergeCell ref="AG18:AH18"/>
    <mergeCell ref="E16:F16"/>
    <mergeCell ref="AG16:AH16"/>
    <mergeCell ref="E17:F17"/>
    <mergeCell ref="X17:AA17"/>
    <mergeCell ref="AD17:AE17"/>
    <mergeCell ref="AG17:AH17"/>
    <mergeCell ref="E13:F13"/>
    <mergeCell ref="AB13:AD13"/>
    <mergeCell ref="AG13:AH13"/>
    <mergeCell ref="E14:F14"/>
    <mergeCell ref="AB14:AD14"/>
    <mergeCell ref="AG14:AH14"/>
    <mergeCell ref="P17:S17"/>
    <mergeCell ref="P16:S16"/>
    <mergeCell ref="P14:S14"/>
    <mergeCell ref="P13:S13"/>
    <mergeCell ref="AB10:AD10"/>
    <mergeCell ref="AG10:AH10"/>
    <mergeCell ref="E12:F12"/>
    <mergeCell ref="AB12:AD12"/>
    <mergeCell ref="AG12:AH12"/>
    <mergeCell ref="P12:S12"/>
    <mergeCell ref="P10:S10"/>
    <mergeCell ref="S3:X3"/>
    <mergeCell ref="S5:X5"/>
    <mergeCell ref="S6:X6"/>
    <mergeCell ref="S7:X7"/>
    <mergeCell ref="E10:F10"/>
  </mergeCells>
  <printOptions horizontalCentered="1" verticalCentered="1"/>
  <pageMargins left="0" right="0" top="0" bottom="0" header="0.3" footer="0.3"/>
  <pageSetup paperSize="14" scale="3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view="pageBreakPreview" zoomScale="10" zoomScaleNormal="25" zoomScaleSheetLayoutView="10" workbookViewId="0">
      <selection activeCell="CJ64" sqref="CJ64"/>
    </sheetView>
  </sheetViews>
  <sheetFormatPr defaultRowHeight="15" x14ac:dyDescent="0.25"/>
  <cols>
    <col min="1" max="1" width="14.7109375" style="1" customWidth="1"/>
    <col min="2" max="2" width="27.5703125" style="1" customWidth="1"/>
    <col min="3" max="4" width="1.85546875" style="2" customWidth="1"/>
    <col min="5" max="5" width="19.140625" style="1" customWidth="1"/>
    <col min="6" max="6" width="25.28515625" style="2" customWidth="1"/>
    <col min="7" max="7" width="2.28515625" style="2" customWidth="1"/>
    <col min="8" max="8" width="19.85546875" style="1" customWidth="1"/>
    <col min="9" max="9" width="16.5703125" style="1" customWidth="1"/>
    <col min="10" max="10" width="16.140625" style="1" customWidth="1"/>
    <col min="11" max="11" width="2.5703125" style="1" customWidth="1"/>
    <col min="12" max="12" width="19.140625" style="1" customWidth="1"/>
    <col min="13" max="13" width="26" style="1" customWidth="1"/>
    <col min="14" max="14" width="3.42578125" style="2" customWidth="1"/>
    <col min="15" max="15" width="15.7109375" style="1" bestFit="1" customWidth="1"/>
    <col min="16" max="16" width="26" style="1" customWidth="1"/>
    <col min="17" max="18" width="3.42578125" style="2" customWidth="1"/>
    <col min="19" max="19" width="24.42578125" style="1" customWidth="1"/>
    <col min="20" max="20" width="26" style="1" customWidth="1"/>
    <col min="21" max="21" width="1.28515625" style="1" customWidth="1"/>
    <col min="22" max="22" width="1.28515625" style="2" customWidth="1"/>
    <col min="23" max="23" width="14.7109375" style="1" customWidth="1"/>
    <col min="24" max="24" width="27.5703125" style="1" customWidth="1"/>
    <col min="25" max="25" width="1.140625" style="2" customWidth="1"/>
    <col min="26" max="26" width="0.85546875" style="2" customWidth="1"/>
    <col min="27" max="27" width="14.7109375" style="1" customWidth="1"/>
    <col min="28" max="28" width="26" style="1" customWidth="1"/>
    <col min="29" max="29" width="2.140625" style="2" customWidth="1"/>
    <col min="30" max="30" width="15.7109375" style="1" customWidth="1"/>
    <col min="31" max="31" width="26" style="1" customWidth="1"/>
    <col min="32" max="32" width="2.28515625" style="2" customWidth="1"/>
    <col min="33" max="33" width="14.7109375" style="1" customWidth="1"/>
    <col min="34" max="34" width="15" style="1" customWidth="1"/>
    <col min="35" max="16384" width="9.140625" style="2"/>
  </cols>
  <sheetData>
    <row r="1" spans="1:34" ht="15.75" thickBot="1" x14ac:dyDescent="0.3"/>
    <row r="2" spans="1:34" ht="123" customHeight="1" thickBot="1" x14ac:dyDescent="0.3">
      <c r="A2" s="3"/>
      <c r="B2" s="4"/>
      <c r="C2" s="4"/>
      <c r="D2" s="4"/>
      <c r="E2" s="4"/>
      <c r="F2" s="5"/>
      <c r="G2" s="4"/>
      <c r="H2" s="4"/>
      <c r="I2" s="154"/>
      <c r="J2" s="154" t="s">
        <v>0</v>
      </c>
      <c r="K2" s="4"/>
      <c r="L2" s="4"/>
      <c r="M2" s="4"/>
      <c r="N2" s="4"/>
      <c r="O2" s="5"/>
      <c r="P2" s="4"/>
      <c r="Q2" s="5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6"/>
    </row>
    <row r="3" spans="1:34" ht="43.5" customHeight="1" thickBot="1" x14ac:dyDescent="0.3">
      <c r="B3" s="7"/>
      <c r="C3" s="7"/>
      <c r="D3" s="7"/>
      <c r="E3" s="7"/>
      <c r="G3" s="7"/>
      <c r="H3" s="7"/>
      <c r="I3" s="155"/>
      <c r="J3" s="155"/>
      <c r="K3" s="7"/>
      <c r="L3" s="7"/>
      <c r="M3" s="7"/>
      <c r="N3" s="7"/>
      <c r="O3" s="7"/>
      <c r="P3" s="7"/>
      <c r="R3" s="7"/>
      <c r="S3" s="811" t="s">
        <v>289</v>
      </c>
      <c r="T3" s="812"/>
      <c r="U3" s="812"/>
      <c r="V3" s="812"/>
      <c r="W3" s="812"/>
      <c r="X3" s="813"/>
      <c r="Y3" s="7"/>
      <c r="Z3" s="7"/>
      <c r="AA3" s="7"/>
      <c r="AB3" s="7"/>
      <c r="AC3" s="7"/>
      <c r="AD3" s="7"/>
      <c r="AE3" s="7"/>
      <c r="AF3" s="7"/>
      <c r="AG3" s="7"/>
      <c r="AH3" s="7"/>
    </row>
    <row r="4" spans="1:34" ht="22.5" customHeight="1" thickBot="1" x14ac:dyDescent="0.3">
      <c r="B4" s="7"/>
      <c r="C4" s="7"/>
      <c r="D4" s="7"/>
      <c r="E4" s="7"/>
      <c r="F4" s="7"/>
      <c r="G4" s="7"/>
      <c r="H4" s="7"/>
      <c r="I4" s="155"/>
      <c r="J4" s="155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</row>
    <row r="5" spans="1:34" s="9" customFormat="1" ht="31.5" customHeight="1" x14ac:dyDescent="0.25">
      <c r="A5" s="8"/>
      <c r="B5" s="8"/>
      <c r="E5" s="8"/>
      <c r="H5" s="8"/>
      <c r="I5" s="8"/>
      <c r="J5" s="8"/>
      <c r="K5" s="8"/>
      <c r="L5" s="8"/>
      <c r="M5" s="8"/>
      <c r="O5" s="8"/>
      <c r="P5" s="8"/>
      <c r="S5" s="814" t="s">
        <v>1</v>
      </c>
      <c r="T5" s="815"/>
      <c r="U5" s="815"/>
      <c r="V5" s="815"/>
      <c r="W5" s="815"/>
      <c r="X5" s="816"/>
      <c r="AD5" s="8"/>
      <c r="AE5" s="8"/>
      <c r="AG5" s="8"/>
      <c r="AH5" s="8"/>
    </row>
    <row r="6" spans="1:34" s="9" customFormat="1" ht="24" customHeight="1" x14ac:dyDescent="0.25">
      <c r="A6" s="8"/>
      <c r="B6" s="8"/>
      <c r="E6" s="8"/>
      <c r="H6" s="8"/>
      <c r="I6" s="8"/>
      <c r="J6" s="8"/>
      <c r="K6" s="8"/>
      <c r="L6" s="8"/>
      <c r="M6" s="8"/>
      <c r="O6" s="8"/>
      <c r="P6" s="8"/>
      <c r="S6" s="817" t="s">
        <v>2</v>
      </c>
      <c r="T6" s="818"/>
      <c r="U6" s="818"/>
      <c r="V6" s="818"/>
      <c r="W6" s="818"/>
      <c r="X6" s="819"/>
      <c r="AD6" s="8"/>
      <c r="AE6" s="8"/>
      <c r="AG6" s="8"/>
      <c r="AH6" s="8"/>
    </row>
    <row r="7" spans="1:34" s="9" customFormat="1" ht="31.5" customHeight="1" thickBot="1" x14ac:dyDescent="0.3">
      <c r="A7" s="8"/>
      <c r="B7" s="8"/>
      <c r="E7" s="8"/>
      <c r="H7" s="8"/>
      <c r="I7" s="8"/>
      <c r="J7" s="8"/>
      <c r="K7" s="8"/>
      <c r="L7" s="8"/>
      <c r="M7" s="8"/>
      <c r="O7" s="8"/>
      <c r="P7" s="8"/>
      <c r="S7" s="820" t="s">
        <v>3</v>
      </c>
      <c r="T7" s="821"/>
      <c r="U7" s="821"/>
      <c r="V7" s="821"/>
      <c r="W7" s="821"/>
      <c r="X7" s="822"/>
      <c r="AA7" s="8"/>
      <c r="AB7" s="8"/>
      <c r="AD7" s="8"/>
      <c r="AE7" s="8"/>
      <c r="AG7" s="8"/>
      <c r="AH7" s="8"/>
    </row>
    <row r="8" spans="1:34" ht="15.75" thickBot="1" x14ac:dyDescent="0.3">
      <c r="F8" s="10"/>
      <c r="G8" s="10"/>
      <c r="H8" s="11"/>
      <c r="I8" s="11"/>
      <c r="J8" s="11"/>
      <c r="K8" s="11"/>
      <c r="L8" s="11"/>
      <c r="M8" s="11"/>
      <c r="N8" s="10"/>
      <c r="O8" s="11"/>
      <c r="P8" s="11"/>
      <c r="Q8" s="10"/>
      <c r="R8" s="10"/>
      <c r="S8" s="11"/>
      <c r="T8" s="11"/>
      <c r="U8" s="25"/>
      <c r="V8" s="11"/>
      <c r="W8" s="11"/>
      <c r="X8" s="11"/>
      <c r="Y8" s="10"/>
      <c r="Z8" s="10"/>
      <c r="AA8" s="11"/>
      <c r="AB8" s="11"/>
      <c r="AC8" s="12"/>
      <c r="AD8" s="13"/>
      <c r="AE8" s="13"/>
      <c r="AF8" s="10"/>
      <c r="AG8" s="11"/>
    </row>
    <row r="9" spans="1:34" ht="16.5" thickTop="1" thickBot="1" x14ac:dyDescent="0.3">
      <c r="F9" s="14"/>
      <c r="R9" s="14"/>
      <c r="W9" s="2"/>
      <c r="X9" s="15"/>
      <c r="AC9" s="14"/>
      <c r="AH9" s="16"/>
    </row>
    <row r="10" spans="1:34" s="9" customFormat="1" ht="39.75" customHeight="1" thickBot="1" x14ac:dyDescent="0.3">
      <c r="A10" s="8"/>
      <c r="B10" s="8"/>
      <c r="E10" s="823" t="s">
        <v>4</v>
      </c>
      <c r="F10" s="824"/>
      <c r="G10" s="17"/>
      <c r="H10" s="8"/>
      <c r="I10" s="8"/>
      <c r="J10" s="8"/>
      <c r="K10" s="8"/>
      <c r="L10" s="8"/>
      <c r="M10" s="8"/>
      <c r="N10" s="17"/>
      <c r="O10" s="8"/>
      <c r="P10" s="830" t="s">
        <v>5</v>
      </c>
      <c r="Q10" s="830"/>
      <c r="R10" s="830"/>
      <c r="S10" s="830"/>
      <c r="T10" s="8"/>
      <c r="U10" s="8"/>
      <c r="V10" s="17"/>
      <c r="W10" s="8"/>
      <c r="X10" s="8"/>
      <c r="AA10" s="8"/>
      <c r="AB10" s="801" t="s">
        <v>6</v>
      </c>
      <c r="AC10" s="802"/>
      <c r="AD10" s="803"/>
      <c r="AE10" s="8"/>
      <c r="AG10" s="804" t="s">
        <v>7</v>
      </c>
      <c r="AH10" s="805"/>
    </row>
    <row r="11" spans="1:34" ht="15.75" thickBot="1" x14ac:dyDescent="0.3">
      <c r="E11" s="18"/>
      <c r="Q11" s="19"/>
      <c r="AB11" s="18"/>
      <c r="AG11" s="18"/>
    </row>
    <row r="12" spans="1:34" s="160" customFormat="1" ht="33" customHeight="1" thickBot="1" x14ac:dyDescent="0.3">
      <c r="E12" s="867" t="s">
        <v>8</v>
      </c>
      <c r="F12" s="868"/>
      <c r="P12" s="922" t="s">
        <v>9</v>
      </c>
      <c r="Q12" s="923"/>
      <c r="R12" s="923"/>
      <c r="S12" s="924"/>
      <c r="AB12" s="959" t="s">
        <v>10</v>
      </c>
      <c r="AC12" s="960"/>
      <c r="AD12" s="961"/>
      <c r="AG12" s="962" t="s">
        <v>11</v>
      </c>
      <c r="AH12" s="963"/>
    </row>
    <row r="13" spans="1:34" s="160" customFormat="1" ht="33" customHeight="1" x14ac:dyDescent="0.25">
      <c r="E13" s="952" t="s">
        <v>32</v>
      </c>
      <c r="F13" s="953"/>
      <c r="G13" s="161"/>
      <c r="H13" s="161"/>
      <c r="I13" s="161"/>
      <c r="J13" s="161"/>
      <c r="K13" s="161"/>
      <c r="L13" s="161"/>
      <c r="M13" s="161"/>
      <c r="N13" s="161"/>
      <c r="P13" s="952" t="s">
        <v>15</v>
      </c>
      <c r="Q13" s="964"/>
      <c r="R13" s="964"/>
      <c r="S13" s="953"/>
      <c r="V13" s="161"/>
      <c r="AB13" s="911" t="s">
        <v>16</v>
      </c>
      <c r="AC13" s="912"/>
      <c r="AD13" s="913"/>
      <c r="AE13" s="161"/>
      <c r="AG13" s="957" t="s">
        <v>17</v>
      </c>
      <c r="AH13" s="958"/>
    </row>
    <row r="14" spans="1:34" s="160" customFormat="1" ht="33" customHeight="1" thickBot="1" x14ac:dyDescent="0.3">
      <c r="E14" s="919" t="s">
        <v>31</v>
      </c>
      <c r="F14" s="921"/>
      <c r="G14" s="161"/>
      <c r="H14" s="161"/>
      <c r="I14" s="161"/>
      <c r="J14" s="161"/>
      <c r="K14" s="161"/>
      <c r="L14" s="161"/>
      <c r="M14" s="161"/>
      <c r="N14" s="161"/>
      <c r="P14" s="919" t="s">
        <v>18</v>
      </c>
      <c r="Q14" s="920"/>
      <c r="R14" s="920"/>
      <c r="S14" s="921"/>
      <c r="V14" s="161"/>
      <c r="AB14" s="919" t="s">
        <v>19</v>
      </c>
      <c r="AC14" s="920"/>
      <c r="AD14" s="921"/>
      <c r="AE14" s="161"/>
      <c r="AG14" s="948" t="s">
        <v>20</v>
      </c>
      <c r="AH14" s="949"/>
    </row>
    <row r="15" spans="1:34" s="160" customFormat="1" ht="14.25" customHeight="1" thickBot="1" x14ac:dyDescent="0.3">
      <c r="E15" s="164"/>
      <c r="P15" s="189"/>
      <c r="Q15" s="190"/>
      <c r="R15" s="189"/>
      <c r="S15" s="189"/>
      <c r="AA15" s="165"/>
      <c r="AB15" s="166"/>
      <c r="AC15" s="165"/>
      <c r="AD15" s="165"/>
      <c r="AG15" s="164"/>
    </row>
    <row r="16" spans="1:34" s="160" customFormat="1" ht="33" customHeight="1" thickTop="1" thickBot="1" x14ac:dyDescent="0.3">
      <c r="E16" s="867" t="s">
        <v>23</v>
      </c>
      <c r="F16" s="868"/>
      <c r="G16" s="161"/>
      <c r="H16" s="161"/>
      <c r="I16" s="161"/>
      <c r="J16" s="161"/>
      <c r="K16" s="161"/>
      <c r="L16" s="161"/>
      <c r="M16" s="161"/>
      <c r="N16" s="161"/>
      <c r="P16" s="922" t="s">
        <v>23</v>
      </c>
      <c r="Q16" s="923"/>
      <c r="R16" s="923"/>
      <c r="S16" s="924"/>
      <c r="Z16" s="167"/>
      <c r="AD16" s="164"/>
      <c r="AG16" s="950" t="s">
        <v>24</v>
      </c>
      <c r="AH16" s="951"/>
    </row>
    <row r="17" spans="1:34" s="160" customFormat="1" ht="33" customHeight="1" thickBot="1" x14ac:dyDescent="0.3">
      <c r="E17" s="952" t="s">
        <v>26</v>
      </c>
      <c r="F17" s="953"/>
      <c r="P17" s="929" t="s">
        <v>27</v>
      </c>
      <c r="Q17" s="930"/>
      <c r="R17" s="930"/>
      <c r="S17" s="931"/>
      <c r="X17" s="869" t="s">
        <v>28</v>
      </c>
      <c r="Y17" s="954"/>
      <c r="Z17" s="954"/>
      <c r="AA17" s="870"/>
      <c r="AD17" s="955" t="s">
        <v>29</v>
      </c>
      <c r="AE17" s="956"/>
      <c r="AG17" s="957" t="s">
        <v>30</v>
      </c>
      <c r="AH17" s="958"/>
    </row>
    <row r="18" spans="1:34" s="160" customFormat="1" ht="33" customHeight="1" thickBot="1" x14ac:dyDescent="0.3">
      <c r="E18" s="937" t="s">
        <v>25</v>
      </c>
      <c r="F18" s="938"/>
      <c r="P18" s="937" t="s">
        <v>33</v>
      </c>
      <c r="Q18" s="939"/>
      <c r="R18" s="939"/>
      <c r="S18" s="938"/>
      <c r="X18" s="940" t="s">
        <v>34</v>
      </c>
      <c r="Y18" s="941"/>
      <c r="Z18" s="941"/>
      <c r="AA18" s="942"/>
      <c r="AB18" s="168"/>
      <c r="AC18" s="168"/>
      <c r="AD18" s="944" t="s">
        <v>35</v>
      </c>
      <c r="AE18" s="945"/>
      <c r="AG18" s="948" t="s">
        <v>36</v>
      </c>
      <c r="AH18" s="949"/>
    </row>
    <row r="19" spans="1:34" s="160" customFormat="1" ht="33" customHeight="1" thickBot="1" x14ac:dyDescent="0.3">
      <c r="E19" s="164"/>
      <c r="P19" s="189"/>
      <c r="Q19" s="189"/>
      <c r="R19" s="189"/>
      <c r="S19" s="189"/>
      <c r="X19" s="873"/>
      <c r="Y19" s="943"/>
      <c r="Z19" s="943"/>
      <c r="AA19" s="874"/>
      <c r="AB19" s="168"/>
      <c r="AC19" s="168"/>
      <c r="AD19" s="946"/>
      <c r="AE19" s="947"/>
    </row>
    <row r="20" spans="1:34" s="160" customFormat="1" ht="33" customHeight="1" thickBot="1" x14ac:dyDescent="0.3">
      <c r="E20" s="166"/>
      <c r="N20" s="161"/>
      <c r="P20" s="922" t="s">
        <v>38</v>
      </c>
      <c r="Q20" s="923"/>
      <c r="R20" s="923"/>
      <c r="S20" s="924"/>
      <c r="X20" s="165"/>
      <c r="Y20" s="166"/>
      <c r="Z20" s="165"/>
      <c r="AA20" s="165"/>
      <c r="AD20" s="169" t="s">
        <v>175</v>
      </c>
      <c r="AE20" s="170" t="s">
        <v>176</v>
      </c>
    </row>
    <row r="21" spans="1:34" s="160" customFormat="1" ht="33" customHeight="1" thickTop="1" thickBot="1" x14ac:dyDescent="0.3">
      <c r="C21" s="164"/>
      <c r="D21" s="167"/>
      <c r="E21" s="171"/>
      <c r="F21" s="171"/>
      <c r="G21" s="171"/>
      <c r="H21" s="172"/>
      <c r="N21" s="161"/>
      <c r="P21" s="929" t="s">
        <v>41</v>
      </c>
      <c r="Q21" s="930"/>
      <c r="R21" s="930"/>
      <c r="S21" s="931"/>
      <c r="V21" s="161"/>
      <c r="W21" s="164"/>
      <c r="AA21" s="172"/>
      <c r="AD21" s="169" t="s">
        <v>42</v>
      </c>
      <c r="AE21" s="170" t="s">
        <v>188</v>
      </c>
    </row>
    <row r="22" spans="1:34" s="160" customFormat="1" ht="33" customHeight="1" thickBot="1" x14ac:dyDescent="0.3">
      <c r="B22" s="932" t="s">
        <v>58</v>
      </c>
      <c r="C22" s="933"/>
      <c r="D22" s="933"/>
      <c r="E22" s="934"/>
      <c r="H22" s="932" t="s">
        <v>59</v>
      </c>
      <c r="I22" s="933"/>
      <c r="J22" s="934"/>
      <c r="P22" s="919" t="s">
        <v>43</v>
      </c>
      <c r="Q22" s="920"/>
      <c r="R22" s="920"/>
      <c r="S22" s="921"/>
      <c r="W22" s="935" t="s">
        <v>34</v>
      </c>
      <c r="X22" s="936"/>
      <c r="AA22" s="902" t="s">
        <v>34</v>
      </c>
      <c r="AB22" s="903"/>
      <c r="AD22" s="173" t="s">
        <v>44</v>
      </c>
      <c r="AE22" s="174" t="s">
        <v>45</v>
      </c>
    </row>
    <row r="23" spans="1:34" s="160" customFormat="1" ht="33" customHeight="1" thickBot="1" x14ac:dyDescent="0.3">
      <c r="B23" s="922" t="s">
        <v>66</v>
      </c>
      <c r="C23" s="923"/>
      <c r="D23" s="923"/>
      <c r="E23" s="924"/>
      <c r="H23" s="922" t="s">
        <v>67</v>
      </c>
      <c r="I23" s="923"/>
      <c r="J23" s="924"/>
      <c r="P23" s="189"/>
      <c r="Q23" s="190"/>
      <c r="R23" s="189"/>
      <c r="S23" s="189"/>
      <c r="W23" s="925" t="s">
        <v>46</v>
      </c>
      <c r="X23" s="926"/>
      <c r="AA23" s="927" t="s">
        <v>47</v>
      </c>
      <c r="AB23" s="928"/>
    </row>
    <row r="24" spans="1:34" s="160" customFormat="1" ht="33" customHeight="1" thickBot="1" x14ac:dyDescent="0.3">
      <c r="C24" s="166"/>
      <c r="H24" s="164"/>
      <c r="I24" s="175"/>
      <c r="P24" s="922" t="s">
        <v>51</v>
      </c>
      <c r="Q24" s="923"/>
      <c r="R24" s="923"/>
      <c r="S24" s="924"/>
      <c r="V24" s="161"/>
      <c r="W24" s="877" t="s">
        <v>28</v>
      </c>
      <c r="X24" s="878"/>
      <c r="AA24" s="873" t="s">
        <v>28</v>
      </c>
      <c r="AB24" s="874"/>
    </row>
    <row r="25" spans="1:34" s="160" customFormat="1" ht="33" customHeight="1" thickTop="1" thickBot="1" x14ac:dyDescent="0.3">
      <c r="A25" s="164"/>
      <c r="B25" s="171"/>
      <c r="C25" s="171"/>
      <c r="D25" s="171"/>
      <c r="E25" s="171"/>
      <c r="F25" s="176"/>
      <c r="H25" s="164"/>
      <c r="I25" s="177"/>
      <c r="J25" s="171"/>
      <c r="K25" s="171"/>
      <c r="L25" s="178"/>
      <c r="P25" s="911" t="s">
        <v>49</v>
      </c>
      <c r="Q25" s="912"/>
      <c r="R25" s="912"/>
      <c r="S25" s="913"/>
      <c r="V25" s="161"/>
      <c r="W25" s="164"/>
      <c r="AA25" s="164"/>
    </row>
    <row r="26" spans="1:34" s="160" customFormat="1" ht="33" customHeight="1" thickBot="1" x14ac:dyDescent="0.3">
      <c r="A26" s="914" t="s">
        <v>77</v>
      </c>
      <c r="B26" s="915"/>
      <c r="E26" s="916" t="s">
        <v>78</v>
      </c>
      <c r="F26" s="917"/>
      <c r="H26" s="914" t="s">
        <v>77</v>
      </c>
      <c r="I26" s="918"/>
      <c r="J26" s="915"/>
      <c r="L26" s="916" t="s">
        <v>78</v>
      </c>
      <c r="M26" s="917"/>
      <c r="P26" s="919" t="s">
        <v>48</v>
      </c>
      <c r="Q26" s="920"/>
      <c r="R26" s="920"/>
      <c r="S26" s="921"/>
      <c r="W26" s="865" t="s">
        <v>52</v>
      </c>
      <c r="X26" s="866"/>
      <c r="AA26" s="902" t="s">
        <v>52</v>
      </c>
      <c r="AB26" s="903"/>
    </row>
    <row r="27" spans="1:34" s="160" customFormat="1" ht="33" customHeight="1" thickBot="1" x14ac:dyDescent="0.3">
      <c r="A27" s="879" t="s">
        <v>276</v>
      </c>
      <c r="B27" s="880"/>
      <c r="E27" s="909" t="s">
        <v>276</v>
      </c>
      <c r="F27" s="910"/>
      <c r="H27" s="879" t="s">
        <v>276</v>
      </c>
      <c r="I27" s="905"/>
      <c r="J27" s="880"/>
      <c r="L27" s="909" t="s">
        <v>276</v>
      </c>
      <c r="M27" s="910"/>
      <c r="P27" s="165"/>
      <c r="Q27" s="166"/>
      <c r="S27" s="165"/>
      <c r="W27" s="877" t="s">
        <v>53</v>
      </c>
      <c r="X27" s="878"/>
      <c r="AA27" s="873" t="s">
        <v>53</v>
      </c>
      <c r="AB27" s="874"/>
    </row>
    <row r="28" spans="1:34" s="160" customFormat="1" ht="33" customHeight="1" thickTop="1" thickBot="1" x14ac:dyDescent="0.3">
      <c r="A28" s="169" t="s">
        <v>110</v>
      </c>
      <c r="B28" s="170" t="s">
        <v>111</v>
      </c>
      <c r="C28" s="179"/>
      <c r="D28" s="179"/>
      <c r="E28" s="180"/>
      <c r="F28" s="181" t="s">
        <v>249</v>
      </c>
      <c r="G28" s="179"/>
      <c r="H28" s="169" t="s">
        <v>95</v>
      </c>
      <c r="I28" s="894" t="s">
        <v>206</v>
      </c>
      <c r="J28" s="895"/>
      <c r="K28" s="179"/>
      <c r="L28" s="180"/>
      <c r="M28" s="181" t="s">
        <v>249</v>
      </c>
      <c r="O28" s="164"/>
      <c r="Q28" s="164"/>
      <c r="R28" s="167"/>
      <c r="S28" s="164"/>
      <c r="W28" s="180" t="s">
        <v>83</v>
      </c>
      <c r="X28" s="181" t="s">
        <v>84</v>
      </c>
      <c r="AA28" s="180" t="s">
        <v>56</v>
      </c>
      <c r="AB28" s="181" t="s">
        <v>233</v>
      </c>
    </row>
    <row r="29" spans="1:34" s="160" customFormat="1" ht="33" customHeight="1" thickBot="1" x14ac:dyDescent="0.3">
      <c r="A29" s="169" t="s">
        <v>91</v>
      </c>
      <c r="B29" s="170" t="s">
        <v>92</v>
      </c>
      <c r="C29" s="179"/>
      <c r="D29" s="179"/>
      <c r="E29" s="169"/>
      <c r="F29" s="170" t="s">
        <v>249</v>
      </c>
      <c r="G29" s="179"/>
      <c r="H29" s="169" t="s">
        <v>101</v>
      </c>
      <c r="I29" s="896" t="s">
        <v>102</v>
      </c>
      <c r="J29" s="897"/>
      <c r="K29" s="179"/>
      <c r="L29" s="169"/>
      <c r="M29" s="170" t="s">
        <v>249</v>
      </c>
      <c r="O29" s="869" t="s">
        <v>60</v>
      </c>
      <c r="P29" s="870"/>
      <c r="Q29" s="164"/>
      <c r="S29" s="881" t="s">
        <v>61</v>
      </c>
      <c r="T29" s="882"/>
      <c r="W29" s="173" t="s">
        <v>124</v>
      </c>
      <c r="X29" s="174" t="s">
        <v>125</v>
      </c>
      <c r="AA29" s="173" t="s">
        <v>64</v>
      </c>
      <c r="AB29" s="174" t="s">
        <v>65</v>
      </c>
    </row>
    <row r="30" spans="1:34" s="160" customFormat="1" ht="33" customHeight="1" thickBot="1" x14ac:dyDescent="0.3">
      <c r="A30" s="169" t="s">
        <v>285</v>
      </c>
      <c r="B30" s="170" t="s">
        <v>286</v>
      </c>
      <c r="C30" s="179"/>
      <c r="D30" s="179"/>
      <c r="E30" s="169"/>
      <c r="F30" s="170" t="s">
        <v>249</v>
      </c>
      <c r="G30" s="179"/>
      <c r="H30" s="169" t="s">
        <v>287</v>
      </c>
      <c r="I30" s="907" t="s">
        <v>288</v>
      </c>
      <c r="J30" s="908"/>
      <c r="K30" s="182"/>
      <c r="L30" s="169"/>
      <c r="M30" s="170" t="s">
        <v>249</v>
      </c>
      <c r="O30" s="873" t="s">
        <v>199</v>
      </c>
      <c r="P30" s="874"/>
      <c r="Q30" s="164"/>
      <c r="S30" s="875" t="s">
        <v>201</v>
      </c>
      <c r="T30" s="876"/>
      <c r="W30" s="183"/>
      <c r="AA30" s="183"/>
    </row>
    <row r="31" spans="1:34" s="160" customFormat="1" ht="33" customHeight="1" thickBot="1" x14ac:dyDescent="0.3">
      <c r="A31" s="173" t="s">
        <v>108</v>
      </c>
      <c r="B31" s="174" t="s">
        <v>109</v>
      </c>
      <c r="C31" s="179"/>
      <c r="D31" s="179"/>
      <c r="E31" s="173"/>
      <c r="F31" s="174" t="s">
        <v>249</v>
      </c>
      <c r="G31" s="179"/>
      <c r="H31" s="173" t="s">
        <v>243</v>
      </c>
      <c r="I31" s="898" t="s">
        <v>244</v>
      </c>
      <c r="J31" s="899"/>
      <c r="K31" s="179"/>
      <c r="L31" s="173"/>
      <c r="M31" s="174" t="s">
        <v>249</v>
      </c>
      <c r="O31" s="169" t="s">
        <v>68</v>
      </c>
      <c r="P31" s="170" t="s">
        <v>69</v>
      </c>
      <c r="Q31" s="164"/>
      <c r="S31" s="169" t="s">
        <v>70</v>
      </c>
      <c r="T31" s="170" t="s">
        <v>71</v>
      </c>
      <c r="W31" s="865" t="s">
        <v>52</v>
      </c>
      <c r="X31" s="866"/>
      <c r="AA31" s="902" t="s">
        <v>52</v>
      </c>
      <c r="AB31" s="903"/>
    </row>
    <row r="32" spans="1:34" s="160" customFormat="1" ht="33" customHeight="1" thickBot="1" x14ac:dyDescent="0.3">
      <c r="A32" s="164"/>
      <c r="E32" s="164"/>
      <c r="H32" s="164"/>
      <c r="L32" s="164"/>
      <c r="O32" s="169" t="s">
        <v>72</v>
      </c>
      <c r="P32" s="170" t="s">
        <v>73</v>
      </c>
      <c r="Q32" s="164"/>
      <c r="S32" s="169" t="s">
        <v>74</v>
      </c>
      <c r="T32" s="170" t="s">
        <v>75</v>
      </c>
      <c r="W32" s="885" t="s">
        <v>76</v>
      </c>
      <c r="X32" s="886"/>
      <c r="AA32" s="873" t="s">
        <v>76</v>
      </c>
      <c r="AB32" s="874"/>
    </row>
    <row r="33" spans="1:30" s="160" customFormat="1" ht="33" customHeight="1" thickBot="1" x14ac:dyDescent="0.3">
      <c r="A33" s="879" t="s">
        <v>128</v>
      </c>
      <c r="B33" s="880"/>
      <c r="E33" s="902" t="s">
        <v>128</v>
      </c>
      <c r="F33" s="903"/>
      <c r="H33" s="904" t="s">
        <v>129</v>
      </c>
      <c r="I33" s="905"/>
      <c r="J33" s="906"/>
      <c r="L33" s="869" t="s">
        <v>128</v>
      </c>
      <c r="M33" s="870"/>
      <c r="O33" s="173" t="s">
        <v>79</v>
      </c>
      <c r="P33" s="174" t="s">
        <v>80</v>
      </c>
      <c r="Q33" s="164"/>
      <c r="S33" s="173" t="s">
        <v>89</v>
      </c>
      <c r="T33" s="203" t="s">
        <v>90</v>
      </c>
      <c r="W33" s="180" t="s">
        <v>120</v>
      </c>
      <c r="X33" s="181" t="s">
        <v>121</v>
      </c>
      <c r="AA33" s="180"/>
      <c r="AB33" s="181" t="s">
        <v>249</v>
      </c>
    </row>
    <row r="34" spans="1:30" s="160" customFormat="1" ht="33" customHeight="1" thickBot="1" x14ac:dyDescent="0.3">
      <c r="A34" s="180" t="s">
        <v>268</v>
      </c>
      <c r="B34" s="181" t="s">
        <v>162</v>
      </c>
      <c r="E34" s="180"/>
      <c r="F34" s="181" t="s">
        <v>249</v>
      </c>
      <c r="H34" s="180" t="s">
        <v>136</v>
      </c>
      <c r="I34" s="894" t="s">
        <v>211</v>
      </c>
      <c r="J34" s="895"/>
      <c r="K34" s="179"/>
      <c r="L34" s="180" t="s">
        <v>105</v>
      </c>
      <c r="M34" s="181" t="s">
        <v>278</v>
      </c>
      <c r="P34" s="165"/>
      <c r="Q34" s="166"/>
      <c r="S34" s="165"/>
      <c r="W34" s="173" t="s">
        <v>145</v>
      </c>
      <c r="X34" s="174" t="s">
        <v>146</v>
      </c>
      <c r="AA34" s="173"/>
      <c r="AB34" s="174" t="s">
        <v>249</v>
      </c>
    </row>
    <row r="35" spans="1:30" s="160" customFormat="1" ht="33" customHeight="1" thickTop="1" thickBot="1" x14ac:dyDescent="0.3">
      <c r="A35" s="169" t="s">
        <v>97</v>
      </c>
      <c r="B35" s="170" t="s">
        <v>98</v>
      </c>
      <c r="E35" s="169"/>
      <c r="F35" s="170" t="s">
        <v>249</v>
      </c>
      <c r="H35" s="169" t="s">
        <v>138</v>
      </c>
      <c r="I35" s="896" t="s">
        <v>212</v>
      </c>
      <c r="J35" s="897"/>
      <c r="K35" s="179"/>
      <c r="L35" s="169" t="s">
        <v>204</v>
      </c>
      <c r="M35" s="170" t="s">
        <v>205</v>
      </c>
      <c r="O35" s="164"/>
      <c r="Q35" s="164"/>
      <c r="R35" s="167"/>
      <c r="S35" s="164"/>
      <c r="W35" s="184"/>
      <c r="AA35" s="183"/>
    </row>
    <row r="36" spans="1:30" s="160" customFormat="1" ht="33" customHeight="1" thickBot="1" x14ac:dyDescent="0.3">
      <c r="A36" s="173" t="s">
        <v>147</v>
      </c>
      <c r="B36" s="174" t="s">
        <v>148</v>
      </c>
      <c r="E36" s="173"/>
      <c r="F36" s="174" t="s">
        <v>249</v>
      </c>
      <c r="H36" s="173" t="s">
        <v>143</v>
      </c>
      <c r="I36" s="898" t="s">
        <v>215</v>
      </c>
      <c r="J36" s="899"/>
      <c r="K36" s="179"/>
      <c r="L36" s="173" t="s">
        <v>149</v>
      </c>
      <c r="M36" s="174" t="s">
        <v>216</v>
      </c>
      <c r="O36" s="865" t="s">
        <v>103</v>
      </c>
      <c r="P36" s="866"/>
      <c r="Q36" s="164"/>
      <c r="S36" s="900" t="s">
        <v>104</v>
      </c>
      <c r="T36" s="901"/>
      <c r="W36" s="865" t="s">
        <v>52</v>
      </c>
      <c r="X36" s="866"/>
      <c r="AA36" s="902" t="s">
        <v>52</v>
      </c>
      <c r="AB36" s="903"/>
    </row>
    <row r="37" spans="1:30" s="160" customFormat="1" ht="33" customHeight="1" thickBot="1" x14ac:dyDescent="0.3">
      <c r="A37" s="164"/>
      <c r="E37" s="164"/>
      <c r="H37" s="164"/>
      <c r="L37" s="164"/>
      <c r="O37" s="877" t="s">
        <v>200</v>
      </c>
      <c r="P37" s="878"/>
      <c r="Q37" s="164"/>
      <c r="S37" s="883" t="s">
        <v>202</v>
      </c>
      <c r="T37" s="884"/>
      <c r="W37" s="885" t="s">
        <v>107</v>
      </c>
      <c r="X37" s="886"/>
      <c r="AA37" s="873" t="s">
        <v>107</v>
      </c>
      <c r="AB37" s="874"/>
    </row>
    <row r="38" spans="1:30" s="160" customFormat="1" ht="33" customHeight="1" thickBot="1" x14ac:dyDescent="0.3">
      <c r="A38" s="195" t="s">
        <v>52</v>
      </c>
      <c r="B38" s="196"/>
      <c r="E38" s="869" t="s">
        <v>248</v>
      </c>
      <c r="F38" s="870"/>
      <c r="H38" s="197" t="s">
        <v>248</v>
      </c>
      <c r="I38" s="199"/>
      <c r="J38" s="198"/>
      <c r="L38" s="869" t="s">
        <v>277</v>
      </c>
      <c r="M38" s="870"/>
      <c r="O38" s="169" t="s">
        <v>114</v>
      </c>
      <c r="P38" s="170" t="s">
        <v>115</v>
      </c>
      <c r="Q38" s="164"/>
      <c r="S38" s="169" t="s">
        <v>122</v>
      </c>
      <c r="T38" s="170" t="s">
        <v>123</v>
      </c>
      <c r="W38" s="180"/>
      <c r="X38" s="181" t="s">
        <v>249</v>
      </c>
      <c r="AA38" s="180"/>
      <c r="AB38" s="181" t="s">
        <v>249</v>
      </c>
    </row>
    <row r="39" spans="1:30" s="160" customFormat="1" ht="33" customHeight="1" thickBot="1" x14ac:dyDescent="0.3">
      <c r="A39" s="162" t="s">
        <v>217</v>
      </c>
      <c r="B39" s="163" t="s">
        <v>218</v>
      </c>
      <c r="E39" s="173" t="s">
        <v>21</v>
      </c>
      <c r="F39" s="174" t="s">
        <v>22</v>
      </c>
      <c r="H39" s="173" t="s">
        <v>93</v>
      </c>
      <c r="I39" s="200" t="s">
        <v>94</v>
      </c>
      <c r="J39" s="185"/>
      <c r="K39" s="179"/>
      <c r="L39" s="169"/>
      <c r="M39" s="170"/>
      <c r="O39" s="169" t="s">
        <v>234</v>
      </c>
      <c r="P39" s="170" t="s">
        <v>235</v>
      </c>
      <c r="Q39" s="164"/>
      <c r="S39" s="169" t="s">
        <v>132</v>
      </c>
      <c r="T39" s="170" t="s">
        <v>133</v>
      </c>
      <c r="W39" s="173"/>
      <c r="X39" s="174" t="s">
        <v>249</v>
      </c>
      <c r="AA39" s="173"/>
      <c r="AB39" s="174" t="s">
        <v>249</v>
      </c>
    </row>
    <row r="40" spans="1:30" s="160" customFormat="1" ht="33" customHeight="1" thickBot="1" x14ac:dyDescent="0.3">
      <c r="A40" s="173" t="s">
        <v>209</v>
      </c>
      <c r="B40" s="174" t="s">
        <v>210</v>
      </c>
      <c r="E40" s="164"/>
      <c r="H40" s="164"/>
      <c r="K40" s="179"/>
      <c r="L40" s="173"/>
      <c r="M40" s="174"/>
      <c r="O40" s="173" t="s">
        <v>130</v>
      </c>
      <c r="P40" s="174" t="s">
        <v>131</v>
      </c>
      <c r="Q40" s="164"/>
      <c r="S40" s="202" t="s">
        <v>126</v>
      </c>
      <c r="T40" s="203" t="s">
        <v>127</v>
      </c>
      <c r="W40" s="184"/>
      <c r="AA40" s="183"/>
    </row>
    <row r="41" spans="1:30" s="160" customFormat="1" ht="33" customHeight="1" thickBot="1" x14ac:dyDescent="0.3">
      <c r="A41" s="164"/>
      <c r="E41" s="186" t="s">
        <v>248</v>
      </c>
      <c r="F41" s="191"/>
      <c r="H41" s="891" t="s">
        <v>52</v>
      </c>
      <c r="I41" s="892"/>
      <c r="J41" s="893"/>
      <c r="L41" s="164"/>
      <c r="P41" s="165"/>
      <c r="Q41" s="166"/>
      <c r="R41" s="165"/>
      <c r="S41" s="165"/>
      <c r="W41" s="865" t="s">
        <v>140</v>
      </c>
      <c r="X41" s="866"/>
      <c r="AA41" s="869" t="s">
        <v>140</v>
      </c>
      <c r="AB41" s="870"/>
    </row>
    <row r="42" spans="1:30" s="160" customFormat="1" ht="33" customHeight="1" thickBot="1" x14ac:dyDescent="0.3">
      <c r="A42" s="879" t="s">
        <v>248</v>
      </c>
      <c r="B42" s="880"/>
      <c r="E42" s="173" t="s">
        <v>141</v>
      </c>
      <c r="F42" s="174" t="s">
        <v>142</v>
      </c>
      <c r="H42" s="204" t="s">
        <v>112</v>
      </c>
      <c r="I42" s="889" t="s">
        <v>113</v>
      </c>
      <c r="J42" s="890"/>
      <c r="L42" s="869" t="s">
        <v>248</v>
      </c>
      <c r="M42" s="870"/>
      <c r="O42" s="164"/>
      <c r="Q42" s="164"/>
      <c r="S42" s="164"/>
      <c r="W42" s="173" t="s">
        <v>39</v>
      </c>
      <c r="X42" s="174" t="s">
        <v>40</v>
      </c>
      <c r="AA42" s="194"/>
      <c r="AB42" s="185" t="s">
        <v>249</v>
      </c>
    </row>
    <row r="43" spans="1:30" s="160" customFormat="1" ht="33" customHeight="1" thickBot="1" x14ac:dyDescent="0.3">
      <c r="A43" s="173" t="s">
        <v>171</v>
      </c>
      <c r="B43" s="174" t="s">
        <v>172</v>
      </c>
      <c r="H43" s="205" t="s">
        <v>283</v>
      </c>
      <c r="I43" s="887" t="s">
        <v>284</v>
      </c>
      <c r="J43" s="888"/>
      <c r="K43" s="179"/>
      <c r="L43" s="173" t="s">
        <v>99</v>
      </c>
      <c r="M43" s="174" t="s">
        <v>100</v>
      </c>
      <c r="O43" s="881" t="s">
        <v>152</v>
      </c>
      <c r="P43" s="882"/>
      <c r="Q43" s="164"/>
      <c r="S43" s="865" t="s">
        <v>153</v>
      </c>
      <c r="T43" s="866"/>
      <c r="W43" s="184"/>
      <c r="AA43" s="184"/>
    </row>
    <row r="44" spans="1:30" s="160" customFormat="1" ht="33" customHeight="1" thickBot="1" x14ac:dyDescent="0.3">
      <c r="A44" s="179"/>
      <c r="B44" s="179"/>
      <c r="H44" s="179"/>
      <c r="I44" s="179"/>
      <c r="J44" s="179"/>
      <c r="K44" s="179"/>
      <c r="L44" s="179"/>
      <c r="M44" s="179"/>
      <c r="O44" s="875" t="s">
        <v>199</v>
      </c>
      <c r="P44" s="876"/>
      <c r="Q44" s="164"/>
      <c r="S44" s="877" t="s">
        <v>200</v>
      </c>
      <c r="T44" s="878"/>
      <c r="W44" s="865" t="s">
        <v>160</v>
      </c>
      <c r="X44" s="866"/>
      <c r="AA44" s="192" t="s">
        <v>160</v>
      </c>
      <c r="AB44" s="193"/>
      <c r="AC44" s="187"/>
    </row>
    <row r="45" spans="1:30" ht="33" customHeight="1" thickBot="1" x14ac:dyDescent="0.3">
      <c r="E45" s="863"/>
      <c r="F45" s="863"/>
      <c r="M45" s="160"/>
      <c r="N45" s="160"/>
      <c r="O45" s="169" t="s">
        <v>163</v>
      </c>
      <c r="P45" s="170" t="s">
        <v>164</v>
      </c>
      <c r="Q45" s="164"/>
      <c r="R45" s="160"/>
      <c r="S45" s="169" t="s">
        <v>158</v>
      </c>
      <c r="T45" s="170" t="s">
        <v>159</v>
      </c>
      <c r="U45" s="160"/>
      <c r="V45" s="160"/>
      <c r="W45" s="180" t="s">
        <v>167</v>
      </c>
      <c r="X45" s="181" t="s">
        <v>168</v>
      </c>
      <c r="Y45" s="160"/>
      <c r="Z45" s="160"/>
      <c r="AA45" s="169" t="s">
        <v>169</v>
      </c>
      <c r="AB45" s="170" t="s">
        <v>170</v>
      </c>
      <c r="AC45" s="188"/>
      <c r="AD45" s="160"/>
    </row>
    <row r="46" spans="1:30" ht="33" customHeight="1" thickBot="1" x14ac:dyDescent="0.3">
      <c r="A46" s="33"/>
      <c r="B46" s="848" t="s">
        <v>195</v>
      </c>
      <c r="C46" s="852"/>
      <c r="D46" s="849"/>
      <c r="E46" s="716" t="s">
        <v>259</v>
      </c>
      <c r="F46" s="716" t="s">
        <v>260</v>
      </c>
      <c r="G46" s="848" t="s">
        <v>279</v>
      </c>
      <c r="H46" s="849"/>
      <c r="I46" s="716" t="s">
        <v>280</v>
      </c>
      <c r="J46" s="716" t="s">
        <v>193</v>
      </c>
      <c r="K46" s="33"/>
      <c r="L46" s="33"/>
      <c r="M46" s="160"/>
      <c r="N46" s="160"/>
      <c r="O46" s="173" t="s">
        <v>118</v>
      </c>
      <c r="P46" s="174" t="s">
        <v>119</v>
      </c>
      <c r="Q46" s="164"/>
      <c r="R46" s="160"/>
      <c r="S46" s="173" t="s">
        <v>165</v>
      </c>
      <c r="T46" s="174" t="s">
        <v>166</v>
      </c>
      <c r="U46" s="160"/>
      <c r="V46" s="160"/>
      <c r="W46" s="180" t="s">
        <v>85</v>
      </c>
      <c r="X46" s="181" t="s">
        <v>86</v>
      </c>
      <c r="Y46" s="160"/>
      <c r="Z46" s="160"/>
      <c r="AA46" s="173" t="s">
        <v>154</v>
      </c>
      <c r="AB46" s="174" t="s">
        <v>155</v>
      </c>
      <c r="AC46" s="160"/>
      <c r="AD46" s="160"/>
    </row>
    <row r="47" spans="1:30" ht="33" customHeight="1" thickBot="1" x14ac:dyDescent="0.3">
      <c r="A47" s="89"/>
      <c r="B47" s="850"/>
      <c r="C47" s="853"/>
      <c r="D47" s="851"/>
      <c r="E47" s="717"/>
      <c r="F47" s="717"/>
      <c r="G47" s="850"/>
      <c r="H47" s="851"/>
      <c r="I47" s="717"/>
      <c r="J47" s="717"/>
      <c r="K47" s="89"/>
      <c r="L47" s="89"/>
      <c r="M47" s="179"/>
      <c r="N47" s="160"/>
      <c r="O47" s="160"/>
      <c r="P47" s="165"/>
      <c r="Q47" s="166"/>
      <c r="R47" s="165"/>
      <c r="S47" s="165"/>
      <c r="T47" s="160"/>
      <c r="U47" s="160"/>
      <c r="V47" s="160"/>
      <c r="W47" s="179"/>
      <c r="X47" s="179"/>
      <c r="Y47" s="160"/>
      <c r="Z47" s="160"/>
      <c r="AA47" s="179"/>
      <c r="AB47" s="179"/>
      <c r="AC47" s="160"/>
      <c r="AD47" s="160"/>
    </row>
    <row r="48" spans="1:30" ht="33" customHeight="1" thickBot="1" x14ac:dyDescent="0.3">
      <c r="B48" s="77" t="s">
        <v>196</v>
      </c>
      <c r="C48" s="78"/>
      <c r="D48" s="97"/>
      <c r="E48" s="99">
        <f>26-5</f>
        <v>21</v>
      </c>
      <c r="F48" s="102">
        <v>5</v>
      </c>
      <c r="G48" s="855">
        <v>4</v>
      </c>
      <c r="H48" s="713"/>
      <c r="I48" s="140">
        <v>2</v>
      </c>
      <c r="J48" s="67">
        <f>F48+G48+E48</f>
        <v>30</v>
      </c>
      <c r="M48" s="160"/>
      <c r="N48" s="160"/>
      <c r="O48" s="164"/>
      <c r="P48" s="160"/>
      <c r="Q48" s="160"/>
      <c r="R48" s="160"/>
      <c r="S48" s="164"/>
      <c r="T48" s="160"/>
      <c r="U48" s="160"/>
      <c r="V48" s="160"/>
      <c r="W48" s="160"/>
      <c r="X48" s="160"/>
      <c r="Y48" s="160"/>
      <c r="Z48" s="160"/>
      <c r="AA48" s="160"/>
      <c r="AB48" s="160"/>
      <c r="AC48" s="160"/>
      <c r="AD48" s="160"/>
    </row>
    <row r="49" spans="2:31" ht="33" customHeight="1" thickBot="1" x14ac:dyDescent="0.3">
      <c r="B49" s="75" t="s">
        <v>197</v>
      </c>
      <c r="C49" s="76"/>
      <c r="D49" s="85"/>
      <c r="E49" s="100">
        <v>20</v>
      </c>
      <c r="F49" s="100">
        <v>0</v>
      </c>
      <c r="G49" s="854">
        <v>4</v>
      </c>
      <c r="H49" s="725"/>
      <c r="I49" s="142">
        <v>0</v>
      </c>
      <c r="J49" s="65">
        <f>F49+G49+E49</f>
        <v>24</v>
      </c>
      <c r="M49" s="160"/>
      <c r="N49" s="160"/>
      <c r="O49" s="867" t="s">
        <v>178</v>
      </c>
      <c r="P49" s="868"/>
      <c r="Q49" s="160"/>
      <c r="R49" s="160"/>
      <c r="S49" s="869" t="s">
        <v>179</v>
      </c>
      <c r="T49" s="870"/>
      <c r="U49" s="160"/>
      <c r="V49" s="160"/>
      <c r="W49" s="160"/>
      <c r="X49" s="160"/>
      <c r="Y49" s="160"/>
      <c r="Z49" s="160"/>
      <c r="AA49" s="160"/>
      <c r="AB49" s="160"/>
      <c r="AC49" s="160"/>
      <c r="AD49" s="160"/>
      <c r="AE49" s="1" t="s">
        <v>177</v>
      </c>
    </row>
    <row r="50" spans="2:31" ht="33" customHeight="1" thickBot="1" x14ac:dyDescent="0.3">
      <c r="B50" s="94" t="s">
        <v>198</v>
      </c>
      <c r="C50" s="95"/>
      <c r="D50" s="98"/>
      <c r="E50" s="101">
        <v>10</v>
      </c>
      <c r="F50" s="101">
        <v>4</v>
      </c>
      <c r="G50" s="858">
        <v>2</v>
      </c>
      <c r="H50" s="723"/>
      <c r="I50" s="141">
        <v>0</v>
      </c>
      <c r="J50" s="96">
        <f>F50+G50+E50</f>
        <v>16</v>
      </c>
      <c r="M50" s="160"/>
      <c r="N50" s="160"/>
      <c r="O50" s="871" t="s">
        <v>190</v>
      </c>
      <c r="P50" s="872"/>
      <c r="Q50" s="160"/>
      <c r="R50" s="160"/>
      <c r="S50" s="873" t="s">
        <v>201</v>
      </c>
      <c r="T50" s="874"/>
      <c r="U50" s="160"/>
      <c r="V50" s="160"/>
      <c r="W50" s="160"/>
      <c r="X50" s="160"/>
      <c r="Y50" s="160"/>
      <c r="Z50" s="160"/>
      <c r="AA50" s="160"/>
      <c r="AB50" s="160"/>
      <c r="AC50" s="160"/>
      <c r="AD50" s="160"/>
    </row>
    <row r="51" spans="2:31" ht="33" customHeight="1" thickBot="1" x14ac:dyDescent="0.3">
      <c r="B51" s="72" t="s">
        <v>194</v>
      </c>
      <c r="C51" s="73"/>
      <c r="D51" s="74"/>
      <c r="E51" s="93">
        <f>SUM(E48:E50)</f>
        <v>51</v>
      </c>
      <c r="F51" s="93">
        <f>SUM(F48:F50)</f>
        <v>9</v>
      </c>
      <c r="G51" s="856">
        <f t="shared" ref="G51" si="0">SUM(G48:H50)</f>
        <v>10</v>
      </c>
      <c r="H51" s="857"/>
      <c r="I51" s="156"/>
      <c r="J51" s="70">
        <f>E51+F51+G51</f>
        <v>70</v>
      </c>
      <c r="M51" s="160"/>
      <c r="N51" s="160"/>
      <c r="O51" s="169" t="s">
        <v>180</v>
      </c>
      <c r="P51" s="170" t="s">
        <v>181</v>
      </c>
      <c r="Q51" s="160"/>
      <c r="R51" s="160"/>
      <c r="S51" s="169" t="s">
        <v>182</v>
      </c>
      <c r="T51" s="170" t="s">
        <v>183</v>
      </c>
      <c r="U51" s="160"/>
      <c r="V51" s="160"/>
      <c r="W51" s="160"/>
      <c r="X51" s="160"/>
      <c r="Y51" s="160"/>
      <c r="Z51" s="160"/>
      <c r="AA51" s="160"/>
      <c r="AB51" s="160"/>
      <c r="AC51" s="160"/>
      <c r="AD51" s="160"/>
    </row>
    <row r="52" spans="2:31" ht="33.75" customHeight="1" thickBot="1" x14ac:dyDescent="0.3">
      <c r="K52" s="33"/>
      <c r="L52" s="33"/>
      <c r="M52" s="160"/>
      <c r="N52" s="160"/>
      <c r="O52" s="173" t="s">
        <v>184</v>
      </c>
      <c r="P52" s="174" t="s">
        <v>185</v>
      </c>
      <c r="Q52" s="160"/>
      <c r="R52" s="160"/>
      <c r="S52" s="173" t="s">
        <v>186</v>
      </c>
      <c r="T52" s="174" t="s">
        <v>187</v>
      </c>
      <c r="U52" s="160"/>
      <c r="V52" s="160"/>
      <c r="W52" s="160"/>
      <c r="X52" s="160"/>
      <c r="Y52" s="160"/>
      <c r="Z52" s="160"/>
      <c r="AA52" s="160"/>
      <c r="AB52" s="160"/>
      <c r="AC52" s="160"/>
      <c r="AD52" s="160"/>
    </row>
    <row r="53" spans="2:31" ht="33.75" customHeight="1" x14ac:dyDescent="0.25">
      <c r="K53" s="33"/>
      <c r="L53" s="33"/>
      <c r="M53" s="33"/>
    </row>
    <row r="54" spans="2:31" ht="33.75" customHeight="1" x14ac:dyDescent="0.25">
      <c r="K54" s="91"/>
      <c r="L54" s="91"/>
      <c r="M54" s="91"/>
    </row>
    <row r="55" spans="2:31" ht="33.75" customHeight="1" x14ac:dyDescent="0.25"/>
    <row r="56" spans="2:31" ht="33.75" customHeight="1" x14ac:dyDescent="0.25"/>
    <row r="57" spans="2:31" ht="33.75" customHeight="1" x14ac:dyDescent="0.25"/>
    <row r="58" spans="2:31" ht="33.75" customHeight="1" x14ac:dyDescent="0.25">
      <c r="K58" s="91"/>
      <c r="L58" s="91"/>
      <c r="M58" s="91"/>
    </row>
  </sheetData>
  <mergeCells count="117">
    <mergeCell ref="S3:X3"/>
    <mergeCell ref="S5:X5"/>
    <mergeCell ref="S6:X6"/>
    <mergeCell ref="S7:X7"/>
    <mergeCell ref="E10:F10"/>
    <mergeCell ref="P10:S10"/>
    <mergeCell ref="E13:F13"/>
    <mergeCell ref="P13:S13"/>
    <mergeCell ref="AB13:AD13"/>
    <mergeCell ref="AG13:AH13"/>
    <mergeCell ref="E14:F14"/>
    <mergeCell ref="P14:S14"/>
    <mergeCell ref="AB14:AD14"/>
    <mergeCell ref="AG14:AH14"/>
    <mergeCell ref="AB10:AD10"/>
    <mergeCell ref="AG10:AH10"/>
    <mergeCell ref="E12:F12"/>
    <mergeCell ref="P12:S12"/>
    <mergeCell ref="AB12:AD12"/>
    <mergeCell ref="AG12:AH12"/>
    <mergeCell ref="E18:F18"/>
    <mergeCell ref="P18:S18"/>
    <mergeCell ref="X18:AA19"/>
    <mergeCell ref="AD18:AE19"/>
    <mergeCell ref="AG18:AH18"/>
    <mergeCell ref="P20:S20"/>
    <mergeCell ref="E16:F16"/>
    <mergeCell ref="P16:S16"/>
    <mergeCell ref="AG16:AH16"/>
    <mergeCell ref="E17:F17"/>
    <mergeCell ref="P17:S17"/>
    <mergeCell ref="X17:AA17"/>
    <mergeCell ref="AD17:AE17"/>
    <mergeCell ref="AG17:AH17"/>
    <mergeCell ref="B23:E23"/>
    <mergeCell ref="H23:J23"/>
    <mergeCell ref="W23:X23"/>
    <mergeCell ref="AA23:AB23"/>
    <mergeCell ref="P24:S24"/>
    <mergeCell ref="W24:X24"/>
    <mergeCell ref="AA24:AB24"/>
    <mergeCell ref="P21:S21"/>
    <mergeCell ref="B22:E22"/>
    <mergeCell ref="H22:J22"/>
    <mergeCell ref="P22:S22"/>
    <mergeCell ref="W22:X22"/>
    <mergeCell ref="AA22:AB22"/>
    <mergeCell ref="W26:X26"/>
    <mergeCell ref="AA26:AB26"/>
    <mergeCell ref="A27:B27"/>
    <mergeCell ref="E27:F27"/>
    <mergeCell ref="H27:J27"/>
    <mergeCell ref="L27:M27"/>
    <mergeCell ref="W27:X27"/>
    <mergeCell ref="AA27:AB27"/>
    <mergeCell ref="P25:S25"/>
    <mergeCell ref="A26:B26"/>
    <mergeCell ref="E26:F26"/>
    <mergeCell ref="H26:J26"/>
    <mergeCell ref="L26:M26"/>
    <mergeCell ref="P26:S26"/>
    <mergeCell ref="A33:B33"/>
    <mergeCell ref="E33:F33"/>
    <mergeCell ref="H33:J33"/>
    <mergeCell ref="L33:M33"/>
    <mergeCell ref="I28:J28"/>
    <mergeCell ref="I29:J29"/>
    <mergeCell ref="O29:P29"/>
    <mergeCell ref="S29:T29"/>
    <mergeCell ref="I30:J30"/>
    <mergeCell ref="O30:P30"/>
    <mergeCell ref="S30:T30"/>
    <mergeCell ref="I34:J34"/>
    <mergeCell ref="I35:J35"/>
    <mergeCell ref="I36:J36"/>
    <mergeCell ref="O36:P36"/>
    <mergeCell ref="S36:T36"/>
    <mergeCell ref="W36:X36"/>
    <mergeCell ref="I31:J31"/>
    <mergeCell ref="W31:X31"/>
    <mergeCell ref="AA31:AB31"/>
    <mergeCell ref="W32:X32"/>
    <mergeCell ref="AA32:AB32"/>
    <mergeCell ref="AA36:AB36"/>
    <mergeCell ref="O37:P37"/>
    <mergeCell ref="S37:T37"/>
    <mergeCell ref="W37:X37"/>
    <mergeCell ref="AA37:AB37"/>
    <mergeCell ref="E38:F38"/>
    <mergeCell ref="L38:M38"/>
    <mergeCell ref="E45:F45"/>
    <mergeCell ref="I43:J43"/>
    <mergeCell ref="I42:J42"/>
    <mergeCell ref="H41:J41"/>
    <mergeCell ref="B46:D47"/>
    <mergeCell ref="E46:E47"/>
    <mergeCell ref="F46:F47"/>
    <mergeCell ref="G46:H47"/>
    <mergeCell ref="I46:I47"/>
    <mergeCell ref="W41:X41"/>
    <mergeCell ref="AA41:AB41"/>
    <mergeCell ref="A42:B42"/>
    <mergeCell ref="L42:M42"/>
    <mergeCell ref="O43:P43"/>
    <mergeCell ref="S43:T43"/>
    <mergeCell ref="G51:H51"/>
    <mergeCell ref="W44:X44"/>
    <mergeCell ref="J46:J47"/>
    <mergeCell ref="G49:H49"/>
    <mergeCell ref="O49:P49"/>
    <mergeCell ref="S49:T49"/>
    <mergeCell ref="G50:H50"/>
    <mergeCell ref="O50:P50"/>
    <mergeCell ref="S50:T50"/>
    <mergeCell ref="O44:P44"/>
    <mergeCell ref="S44:T44"/>
    <mergeCell ref="G48:H48"/>
  </mergeCells>
  <printOptions horizontalCentered="1" verticalCentered="1"/>
  <pageMargins left="0" right="0" top="0" bottom="0" header="0.31496062992125984" footer="0.31496062992125984"/>
  <pageSetup paperSize="9" scale="3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3"/>
  <sheetViews>
    <sheetView topLeftCell="A30" zoomScale="40" zoomScaleNormal="40" zoomScaleSheetLayoutView="40" workbookViewId="0">
      <selection activeCell="BC24" sqref="BC24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31.5703125" style="1" customWidth="1"/>
    <col min="4" max="5" width="1.85546875" style="2" customWidth="1"/>
    <col min="6" max="6" width="22.42578125" style="1" customWidth="1"/>
    <col min="7" max="7" width="35.28515625" style="2" customWidth="1"/>
    <col min="8" max="8" width="2.28515625" style="2" customWidth="1"/>
    <col min="9" max="9" width="22.42578125" style="1" customWidth="1"/>
    <col min="10" max="10" width="18.7109375" style="1" customWidth="1"/>
    <col min="11" max="11" width="16.140625" style="1" customWidth="1"/>
    <col min="12" max="12" width="2.5703125" style="1" customWidth="1"/>
    <col min="13" max="13" width="22.42578125" style="1" customWidth="1"/>
    <col min="14" max="14" width="20.28515625" style="1" customWidth="1"/>
    <col min="15" max="15" width="3.42578125" style="2" customWidth="1"/>
    <col min="16" max="16" width="22.42578125" style="1" customWidth="1"/>
    <col min="17" max="17" width="31.140625" style="1" customWidth="1"/>
    <col min="18" max="19" width="3.42578125" style="2" customWidth="1"/>
    <col min="20" max="20" width="22.42578125" style="1" customWidth="1"/>
    <col min="21" max="21" width="28.85546875" style="1" customWidth="1"/>
    <col min="22" max="22" width="1.28515625" style="1" customWidth="1"/>
    <col min="23" max="23" width="1.28515625" style="2" customWidth="1"/>
    <col min="24" max="24" width="22.42578125" style="1" customWidth="1"/>
    <col min="25" max="25" width="27.5703125" style="1" customWidth="1"/>
    <col min="26" max="26" width="1.140625" style="2" customWidth="1"/>
    <col min="27" max="27" width="0.85546875" style="2" customWidth="1"/>
    <col min="28" max="28" width="22.42578125" style="1" customWidth="1"/>
    <col min="29" max="29" width="25.42578125" style="1" customWidth="1"/>
    <col min="30" max="30" width="2.140625" style="2" customWidth="1"/>
    <col min="31" max="31" width="22.42578125" style="1" customWidth="1"/>
    <col min="32" max="32" width="26" style="1" customWidth="1"/>
    <col min="33" max="33" width="2.28515625" style="2" customWidth="1"/>
    <col min="34" max="34" width="23.85546875" style="1" customWidth="1"/>
    <col min="35" max="35" width="23" style="1" customWidth="1"/>
    <col min="36" max="36" width="2.85546875" style="2" customWidth="1"/>
    <col min="37" max="16384" width="9.140625" style="2"/>
  </cols>
  <sheetData>
    <row r="1" spans="1:36" ht="15.75" thickBot="1" x14ac:dyDescent="0.3"/>
    <row r="2" spans="1:36" ht="156" customHeight="1" thickBot="1" x14ac:dyDescent="0.3">
      <c r="A2" s="282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283"/>
    </row>
    <row r="3" spans="1:36" ht="43.5" customHeight="1" x14ac:dyDescent="0.25">
      <c r="A3" s="284"/>
      <c r="B3" s="1066" t="s">
        <v>318</v>
      </c>
      <c r="C3" s="1066"/>
      <c r="D3" s="1066"/>
      <c r="E3" s="1066"/>
      <c r="F3" s="1066"/>
      <c r="G3" s="1066"/>
      <c r="H3" s="1066"/>
      <c r="I3" s="1066"/>
      <c r="J3" s="1066"/>
      <c r="K3" s="1066"/>
      <c r="L3" s="1066"/>
      <c r="M3" s="1066"/>
      <c r="N3" s="1066"/>
      <c r="O3" s="1066"/>
      <c r="P3" s="1066"/>
      <c r="Q3" s="1066"/>
      <c r="R3" s="1066"/>
      <c r="S3" s="1067">
        <v>45601</v>
      </c>
      <c r="T3" s="1067"/>
      <c r="U3" s="1067"/>
      <c r="V3" s="1067"/>
      <c r="W3" s="1067"/>
      <c r="X3" s="1067"/>
      <c r="Y3" s="1067"/>
      <c r="Z3" s="1067"/>
      <c r="AA3" s="1067"/>
      <c r="AB3" s="1067"/>
      <c r="AC3" s="1067"/>
      <c r="AD3" s="1067"/>
      <c r="AE3" s="1067"/>
      <c r="AF3" s="1067"/>
      <c r="AG3" s="1067"/>
      <c r="AH3" s="1067"/>
      <c r="AI3" s="1067"/>
      <c r="AJ3" s="285"/>
    </row>
    <row r="4" spans="1:36" ht="22.5" customHeight="1" thickBot="1" x14ac:dyDescent="0.3">
      <c r="A4" s="206"/>
      <c r="C4" s="7"/>
      <c r="D4" s="7"/>
      <c r="E4" s="7"/>
      <c r="F4" s="7"/>
      <c r="G4" s="7"/>
      <c r="H4" s="7"/>
      <c r="I4" s="7"/>
      <c r="J4" s="155"/>
      <c r="K4" s="155"/>
      <c r="L4" s="7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207"/>
    </row>
    <row r="5" spans="1:36" s="272" customFormat="1" ht="31.5" customHeight="1" x14ac:dyDescent="0.25">
      <c r="A5" s="278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279"/>
    </row>
    <row r="6" spans="1:36" s="9" customFormat="1" ht="24" customHeight="1" x14ac:dyDescent="0.25">
      <c r="A6" s="208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209"/>
    </row>
    <row r="7" spans="1:36" s="272" customFormat="1" ht="31.5" customHeight="1" thickBot="1" x14ac:dyDescent="0.3">
      <c r="A7" s="278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279"/>
    </row>
    <row r="8" spans="1:36" ht="15.75" thickBot="1" x14ac:dyDescent="0.3">
      <c r="A8" s="206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207"/>
    </row>
    <row r="9" spans="1:36" ht="16.5" thickTop="1" thickBot="1" x14ac:dyDescent="0.3">
      <c r="A9" s="206"/>
      <c r="G9" s="14"/>
      <c r="S9" s="14"/>
      <c r="X9" s="2"/>
      <c r="Y9" s="15"/>
      <c r="AD9" s="14"/>
      <c r="AI9" s="16"/>
      <c r="AJ9" s="207"/>
    </row>
    <row r="10" spans="1:36" s="258" customFormat="1" ht="39.75" customHeight="1" thickBot="1" x14ac:dyDescent="0.3">
      <c r="A10" s="280"/>
      <c r="B10" s="257"/>
      <c r="C10" s="257"/>
      <c r="F10" s="1076" t="s">
        <v>4</v>
      </c>
      <c r="G10" s="1077"/>
      <c r="H10" s="270"/>
      <c r="I10" s="257"/>
      <c r="J10" s="257"/>
      <c r="K10" s="257"/>
      <c r="L10" s="257"/>
      <c r="M10" s="257"/>
      <c r="N10" s="257"/>
      <c r="O10" s="270"/>
      <c r="P10" s="257"/>
      <c r="Q10" s="1078" t="s">
        <v>5</v>
      </c>
      <c r="R10" s="1079"/>
      <c r="S10" s="1079"/>
      <c r="T10" s="1080"/>
      <c r="U10" s="257"/>
      <c r="V10" s="257"/>
      <c r="W10" s="270"/>
      <c r="X10" s="257"/>
      <c r="Y10" s="257"/>
      <c r="AB10" s="257"/>
      <c r="AC10" s="1059" t="s">
        <v>6</v>
      </c>
      <c r="AD10" s="1068"/>
      <c r="AE10" s="1060"/>
      <c r="AF10" s="257"/>
      <c r="AH10" s="1069" t="s">
        <v>7</v>
      </c>
      <c r="AI10" s="1070"/>
      <c r="AJ10" s="281"/>
    </row>
    <row r="11" spans="1:36" ht="29.25" thickBot="1" x14ac:dyDescent="0.3">
      <c r="A11" s="206"/>
      <c r="F11" s="18"/>
      <c r="R11" s="19"/>
      <c r="Y11" s="259"/>
      <c r="Z11" s="260"/>
      <c r="AA11" s="260"/>
      <c r="AB11" s="259"/>
      <c r="AC11" s="261"/>
      <c r="AD11" s="260"/>
      <c r="AE11" s="259"/>
      <c r="AF11" s="259"/>
      <c r="AG11" s="260"/>
      <c r="AH11" s="261"/>
      <c r="AI11" s="259"/>
      <c r="AJ11" s="207"/>
    </row>
    <row r="12" spans="1:36" s="217" customFormat="1" ht="33" customHeight="1" thickBot="1" x14ac:dyDescent="0.3">
      <c r="A12" s="216"/>
      <c r="F12" s="1057" t="s">
        <v>23</v>
      </c>
      <c r="G12" s="1058"/>
      <c r="Q12" s="992" t="s">
        <v>290</v>
      </c>
      <c r="R12" s="993"/>
      <c r="S12" s="993"/>
      <c r="T12" s="994"/>
      <c r="Y12" s="257"/>
      <c r="Z12" s="257"/>
      <c r="AA12" s="257"/>
      <c r="AB12" s="257"/>
      <c r="AC12" s="1071" t="s">
        <v>10</v>
      </c>
      <c r="AD12" s="1072"/>
      <c r="AE12" s="1073"/>
      <c r="AF12" s="257"/>
      <c r="AG12" s="257"/>
      <c r="AH12" s="1074" t="s">
        <v>11</v>
      </c>
      <c r="AI12" s="1075"/>
      <c r="AJ12" s="218"/>
    </row>
    <row r="13" spans="1:36" s="8" customFormat="1" ht="33" customHeight="1" x14ac:dyDescent="0.25">
      <c r="A13" s="273"/>
      <c r="F13" s="1041" t="s">
        <v>26</v>
      </c>
      <c r="G13" s="1043"/>
      <c r="Q13" s="1041" t="s">
        <v>15</v>
      </c>
      <c r="R13" s="1042"/>
      <c r="S13" s="1042"/>
      <c r="T13" s="1043"/>
      <c r="AC13" s="1031" t="s">
        <v>16</v>
      </c>
      <c r="AD13" s="1032"/>
      <c r="AE13" s="1033"/>
      <c r="AH13" s="1041" t="s">
        <v>17</v>
      </c>
      <c r="AI13" s="1043"/>
      <c r="AJ13" s="274"/>
    </row>
    <row r="14" spans="1:36" s="8" customFormat="1" ht="33" customHeight="1" thickBot="1" x14ac:dyDescent="0.3">
      <c r="A14" s="273"/>
      <c r="F14" s="1036" t="s">
        <v>25</v>
      </c>
      <c r="G14" s="1038"/>
      <c r="Q14" s="1036" t="s">
        <v>18</v>
      </c>
      <c r="R14" s="1037"/>
      <c r="S14" s="1037"/>
      <c r="T14" s="1038"/>
      <c r="AC14" s="1036" t="s">
        <v>19</v>
      </c>
      <c r="AD14" s="1037"/>
      <c r="AE14" s="1038"/>
      <c r="AH14" s="1036" t="s">
        <v>20</v>
      </c>
      <c r="AI14" s="1038"/>
      <c r="AJ14" s="274"/>
    </row>
    <row r="15" spans="1:36" s="217" customFormat="1" ht="14.25" customHeight="1" thickBot="1" x14ac:dyDescent="0.3">
      <c r="A15" s="216"/>
      <c r="F15" s="269"/>
      <c r="G15" s="8"/>
      <c r="Q15" s="17"/>
      <c r="R15" s="256"/>
      <c r="S15" s="17"/>
      <c r="T15" s="17"/>
      <c r="Y15" s="257"/>
      <c r="Z15" s="257"/>
      <c r="AA15" s="257"/>
      <c r="AB15" s="262"/>
      <c r="AC15" s="263"/>
      <c r="AD15" s="262"/>
      <c r="AE15" s="262"/>
      <c r="AF15" s="257"/>
      <c r="AG15" s="257"/>
      <c r="AH15" s="264"/>
      <c r="AI15" s="257"/>
      <c r="AJ15" s="218"/>
    </row>
    <row r="16" spans="1:36" s="217" customFormat="1" ht="33" customHeight="1" thickTop="1" thickBot="1" x14ac:dyDescent="0.3">
      <c r="A16" s="216"/>
      <c r="F16" s="1057" t="s">
        <v>320</v>
      </c>
      <c r="G16" s="1058"/>
      <c r="Q16" s="992" t="s">
        <v>23</v>
      </c>
      <c r="R16" s="993"/>
      <c r="S16" s="993"/>
      <c r="T16" s="994"/>
      <c r="Y16" s="257"/>
      <c r="Z16" s="257"/>
      <c r="AA16" s="265"/>
      <c r="AB16" s="257"/>
      <c r="AC16" s="257"/>
      <c r="AD16" s="257"/>
      <c r="AE16" s="264"/>
      <c r="AF16" s="257"/>
      <c r="AG16" s="257"/>
      <c r="AH16" s="1059" t="s">
        <v>24</v>
      </c>
      <c r="AI16" s="1060"/>
      <c r="AJ16" s="218"/>
    </row>
    <row r="17" spans="1:36" s="217" customFormat="1" ht="33" customHeight="1" thickBot="1" x14ac:dyDescent="0.3">
      <c r="A17" s="216"/>
      <c r="F17" s="1041" t="s">
        <v>32</v>
      </c>
      <c r="G17" s="1043"/>
      <c r="Q17" s="1041" t="s">
        <v>27</v>
      </c>
      <c r="R17" s="1042"/>
      <c r="S17" s="1042"/>
      <c r="T17" s="1043"/>
      <c r="Y17" s="1061" t="s">
        <v>28</v>
      </c>
      <c r="Z17" s="1062"/>
      <c r="AA17" s="1062"/>
      <c r="AB17" s="1063"/>
      <c r="AC17" s="257"/>
      <c r="AD17" s="257"/>
      <c r="AE17" s="1064" t="s">
        <v>29</v>
      </c>
      <c r="AF17" s="1065"/>
      <c r="AG17" s="257"/>
      <c r="AH17" s="1041" t="s">
        <v>30</v>
      </c>
      <c r="AI17" s="1043"/>
      <c r="AJ17" s="218"/>
    </row>
    <row r="18" spans="1:36" s="217" customFormat="1" ht="33" customHeight="1" thickBot="1" x14ac:dyDescent="0.3">
      <c r="A18" s="216"/>
      <c r="F18" s="1036" t="s">
        <v>31</v>
      </c>
      <c r="G18" s="1038"/>
      <c r="Q18" s="1036" t="s">
        <v>33</v>
      </c>
      <c r="R18" s="1037"/>
      <c r="S18" s="1037"/>
      <c r="T18" s="1038"/>
      <c r="Y18" s="1050" t="s">
        <v>34</v>
      </c>
      <c r="Z18" s="1051"/>
      <c r="AA18" s="1051"/>
      <c r="AB18" s="1052"/>
      <c r="AC18" s="266"/>
      <c r="AD18" s="266"/>
      <c r="AE18" s="1053" t="s">
        <v>35</v>
      </c>
      <c r="AF18" s="1054"/>
      <c r="AG18" s="257"/>
      <c r="AH18" s="1036" t="s">
        <v>36</v>
      </c>
      <c r="AI18" s="1038"/>
      <c r="AJ18" s="218"/>
    </row>
    <row r="19" spans="1:36" s="217" customFormat="1" ht="33" customHeight="1" thickBot="1" x14ac:dyDescent="0.3">
      <c r="A19" s="216"/>
      <c r="F19" s="219"/>
      <c r="Q19" s="17"/>
      <c r="R19" s="17"/>
      <c r="S19" s="17"/>
      <c r="T19" s="17"/>
      <c r="Y19" s="811"/>
      <c r="Z19" s="812"/>
      <c r="AA19" s="812"/>
      <c r="AB19" s="813"/>
      <c r="AC19" s="266"/>
      <c r="AD19" s="266"/>
      <c r="AE19" s="1055"/>
      <c r="AF19" s="1056"/>
      <c r="AG19" s="257"/>
      <c r="AH19" s="257"/>
      <c r="AI19" s="257"/>
      <c r="AJ19" s="218"/>
    </row>
    <row r="20" spans="1:36" s="217" customFormat="1" ht="33" customHeight="1" thickBot="1" x14ac:dyDescent="0.3">
      <c r="A20" s="216"/>
      <c r="F20" s="221"/>
      <c r="J20" s="220"/>
      <c r="K20" s="220"/>
      <c r="L20" s="220"/>
      <c r="M20" s="220"/>
      <c r="Q20" s="992" t="s">
        <v>314</v>
      </c>
      <c r="R20" s="993"/>
      <c r="S20" s="993"/>
      <c r="T20" s="994"/>
      <c r="Y20" s="220"/>
      <c r="Z20" s="221"/>
      <c r="AA20" s="220"/>
      <c r="AB20" s="220"/>
      <c r="AE20" s="242" t="s">
        <v>175</v>
      </c>
      <c r="AF20" s="246" t="s">
        <v>176</v>
      </c>
      <c r="AJ20" s="218"/>
    </row>
    <row r="21" spans="1:36" s="217" customFormat="1" ht="33" customHeight="1" thickTop="1" thickBot="1" x14ac:dyDescent="0.3">
      <c r="A21" s="216"/>
      <c r="D21" s="219"/>
      <c r="E21" s="222"/>
      <c r="F21" s="223"/>
      <c r="G21" s="223"/>
      <c r="H21" s="223"/>
      <c r="I21" s="224"/>
      <c r="M21" s="224"/>
      <c r="Q21" s="1041" t="s">
        <v>41</v>
      </c>
      <c r="R21" s="1042"/>
      <c r="S21" s="1042"/>
      <c r="T21" s="1043"/>
      <c r="X21" s="219"/>
      <c r="AB21" s="224"/>
      <c r="AE21" s="242" t="s">
        <v>42</v>
      </c>
      <c r="AF21" s="246" t="s">
        <v>299</v>
      </c>
      <c r="AJ21" s="218"/>
    </row>
    <row r="22" spans="1:36" s="217" customFormat="1" ht="33" customHeight="1" thickBot="1" x14ac:dyDescent="0.3">
      <c r="A22" s="216"/>
      <c r="C22" s="966" t="s">
        <v>58</v>
      </c>
      <c r="D22" s="1044"/>
      <c r="E22" s="1044"/>
      <c r="F22" s="967"/>
      <c r="I22" s="1019" t="s">
        <v>59</v>
      </c>
      <c r="J22" s="1045"/>
      <c r="K22" s="1020"/>
      <c r="M22" s="1007" t="s">
        <v>291</v>
      </c>
      <c r="N22" s="1008"/>
      <c r="Q22" s="1036" t="s">
        <v>43</v>
      </c>
      <c r="R22" s="1037"/>
      <c r="S22" s="1037"/>
      <c r="T22" s="1038"/>
      <c r="X22" s="1046" t="s">
        <v>34</v>
      </c>
      <c r="Y22" s="1047"/>
      <c r="AB22" s="1048" t="s">
        <v>34</v>
      </c>
      <c r="AC22" s="1049"/>
      <c r="AE22" s="243" t="s">
        <v>44</v>
      </c>
      <c r="AF22" s="247" t="s">
        <v>45</v>
      </c>
      <c r="AJ22" s="218"/>
    </row>
    <row r="23" spans="1:36" s="217" customFormat="1" ht="33" customHeight="1" thickBot="1" x14ac:dyDescent="0.3">
      <c r="A23" s="216"/>
      <c r="C23" s="968" t="s">
        <v>66</v>
      </c>
      <c r="D23" s="969"/>
      <c r="E23" s="969"/>
      <c r="F23" s="970"/>
      <c r="I23" s="982" t="s">
        <v>67</v>
      </c>
      <c r="J23" s="983"/>
      <c r="K23" s="984"/>
      <c r="M23" s="998" t="s">
        <v>296</v>
      </c>
      <c r="N23" s="999"/>
      <c r="Q23" s="17"/>
      <c r="R23" s="256"/>
      <c r="S23" s="17"/>
      <c r="T23" s="17"/>
      <c r="X23" s="971" t="s">
        <v>46</v>
      </c>
      <c r="Y23" s="972"/>
      <c r="AB23" s="1039" t="s">
        <v>47</v>
      </c>
      <c r="AC23" s="1040"/>
      <c r="AJ23" s="218"/>
    </row>
    <row r="24" spans="1:36" s="217" customFormat="1" ht="33" customHeight="1" thickBot="1" x14ac:dyDescent="0.3">
      <c r="A24" s="216"/>
      <c r="D24" s="221"/>
      <c r="I24" s="225"/>
      <c r="J24" s="226"/>
      <c r="K24" s="226"/>
      <c r="L24" s="226"/>
      <c r="M24" s="243" t="s">
        <v>93</v>
      </c>
      <c r="N24" s="247" t="s">
        <v>307</v>
      </c>
      <c r="Q24" s="992" t="s">
        <v>315</v>
      </c>
      <c r="R24" s="993"/>
      <c r="S24" s="993"/>
      <c r="T24" s="994"/>
      <c r="X24" s="980" t="s">
        <v>28</v>
      </c>
      <c r="Y24" s="981"/>
      <c r="AB24" s="1013" t="s">
        <v>28</v>
      </c>
      <c r="AC24" s="1014"/>
      <c r="AJ24" s="218"/>
    </row>
    <row r="25" spans="1:36" s="217" customFormat="1" ht="33" customHeight="1" thickTop="1" thickBot="1" x14ac:dyDescent="0.3">
      <c r="A25" s="216"/>
      <c r="B25" s="219"/>
      <c r="C25" s="223"/>
      <c r="D25" s="223"/>
      <c r="E25" s="223"/>
      <c r="F25" s="223"/>
      <c r="G25" s="227"/>
      <c r="I25" s="228"/>
      <c r="J25" s="226"/>
      <c r="K25" s="226"/>
      <c r="L25" s="226"/>
      <c r="M25" s="229"/>
      <c r="N25" s="226"/>
      <c r="Q25" s="1031" t="s">
        <v>49</v>
      </c>
      <c r="R25" s="1032"/>
      <c r="S25" s="1032"/>
      <c r="T25" s="1033"/>
      <c r="X25" s="219"/>
      <c r="AB25" s="219"/>
      <c r="AJ25" s="218"/>
    </row>
    <row r="26" spans="1:36" s="217" customFormat="1" ht="33" customHeight="1" thickBot="1" x14ac:dyDescent="0.3">
      <c r="A26" s="216"/>
      <c r="B26" s="966" t="s">
        <v>77</v>
      </c>
      <c r="C26" s="967"/>
      <c r="F26" s="1034" t="s">
        <v>78</v>
      </c>
      <c r="G26" s="1035"/>
      <c r="I26" s="982" t="s">
        <v>77</v>
      </c>
      <c r="J26" s="983"/>
      <c r="K26" s="984"/>
      <c r="M26" s="1007" t="s">
        <v>292</v>
      </c>
      <c r="N26" s="1008"/>
      <c r="Q26" s="1036" t="s">
        <v>48</v>
      </c>
      <c r="R26" s="1037"/>
      <c r="S26" s="1037"/>
      <c r="T26" s="1038"/>
      <c r="X26" s="966" t="s">
        <v>52</v>
      </c>
      <c r="Y26" s="967"/>
      <c r="AB26" s="1019" t="s">
        <v>52</v>
      </c>
      <c r="AC26" s="1020"/>
      <c r="AJ26" s="218"/>
    </row>
    <row r="27" spans="1:36" s="217" customFormat="1" ht="33" customHeight="1" thickBot="1" x14ac:dyDescent="0.3">
      <c r="A27" s="216"/>
      <c r="B27" s="968" t="s">
        <v>276</v>
      </c>
      <c r="C27" s="970"/>
      <c r="F27" s="1021" t="s">
        <v>276</v>
      </c>
      <c r="G27" s="1022"/>
      <c r="I27" s="982" t="s">
        <v>276</v>
      </c>
      <c r="J27" s="983"/>
      <c r="K27" s="984"/>
      <c r="M27" s="243" t="s">
        <v>171</v>
      </c>
      <c r="N27" s="247" t="s">
        <v>306</v>
      </c>
      <c r="Q27" s="220"/>
      <c r="R27" s="221"/>
      <c r="T27" s="220"/>
      <c r="X27" s="980" t="s">
        <v>53</v>
      </c>
      <c r="Y27" s="981"/>
      <c r="AB27" s="1013" t="s">
        <v>53</v>
      </c>
      <c r="AC27" s="1014"/>
      <c r="AJ27" s="218"/>
    </row>
    <row r="28" spans="1:36" s="217" customFormat="1" ht="33" customHeight="1" thickTop="1" thickBot="1" x14ac:dyDescent="0.3">
      <c r="A28" s="216"/>
      <c r="B28" s="242" t="s">
        <v>91</v>
      </c>
      <c r="C28" s="246" t="s">
        <v>92</v>
      </c>
      <c r="F28" s="244" t="s">
        <v>101</v>
      </c>
      <c r="G28" s="248" t="s">
        <v>102</v>
      </c>
      <c r="I28" s="242" t="s">
        <v>21</v>
      </c>
      <c r="J28" s="1025" t="s">
        <v>305</v>
      </c>
      <c r="K28" s="1026"/>
      <c r="M28" s="226"/>
      <c r="N28" s="226"/>
      <c r="P28" s="219"/>
      <c r="R28" s="219"/>
      <c r="S28" s="222"/>
      <c r="T28" s="219"/>
      <c r="X28" s="242" t="s">
        <v>83</v>
      </c>
      <c r="Y28" s="246" t="s">
        <v>84</v>
      </c>
      <c r="AB28" s="244" t="s">
        <v>56</v>
      </c>
      <c r="AC28" s="248" t="s">
        <v>233</v>
      </c>
      <c r="AJ28" s="218"/>
    </row>
    <row r="29" spans="1:36" s="217" customFormat="1" ht="33" customHeight="1" thickBot="1" x14ac:dyDescent="0.3">
      <c r="A29" s="216"/>
      <c r="B29" s="242" t="s">
        <v>108</v>
      </c>
      <c r="C29" s="246" t="s">
        <v>109</v>
      </c>
      <c r="F29" s="242" t="s">
        <v>204</v>
      </c>
      <c r="G29" s="246" t="s">
        <v>205</v>
      </c>
      <c r="I29" s="242" t="s">
        <v>95</v>
      </c>
      <c r="J29" s="1027" t="s">
        <v>96</v>
      </c>
      <c r="K29" s="1028"/>
      <c r="M29" s="226"/>
      <c r="N29" s="226"/>
      <c r="P29" s="982" t="s">
        <v>60</v>
      </c>
      <c r="Q29" s="984"/>
      <c r="R29" s="219"/>
      <c r="T29" s="976" t="s">
        <v>61</v>
      </c>
      <c r="U29" s="977"/>
      <c r="X29" s="243" t="s">
        <v>124</v>
      </c>
      <c r="Y29" s="247" t="s">
        <v>125</v>
      </c>
      <c r="AB29" s="243" t="s">
        <v>64</v>
      </c>
      <c r="AC29" s="247" t="s">
        <v>65</v>
      </c>
      <c r="AJ29" s="218"/>
    </row>
    <row r="30" spans="1:36" s="217" customFormat="1" ht="33" customHeight="1" thickBot="1" x14ac:dyDescent="0.3">
      <c r="A30" s="216"/>
      <c r="B30" s="242" t="s">
        <v>105</v>
      </c>
      <c r="C30" s="246" t="s">
        <v>106</v>
      </c>
      <c r="F30" s="242" t="s">
        <v>110</v>
      </c>
      <c r="G30" s="246" t="s">
        <v>111</v>
      </c>
      <c r="I30" s="242" t="s">
        <v>243</v>
      </c>
      <c r="J30" s="1029" t="s">
        <v>294</v>
      </c>
      <c r="K30" s="1030"/>
      <c r="L30" s="230"/>
      <c r="M30" s="226"/>
      <c r="N30" s="226"/>
      <c r="P30" s="1013" t="s">
        <v>199</v>
      </c>
      <c r="Q30" s="1014"/>
      <c r="R30" s="219"/>
      <c r="T30" s="978" t="s">
        <v>201</v>
      </c>
      <c r="U30" s="979"/>
      <c r="X30" s="225"/>
      <c r="AB30" s="225"/>
      <c r="AJ30" s="218"/>
    </row>
    <row r="31" spans="1:36" s="217" customFormat="1" ht="33" customHeight="1" thickBot="1" x14ac:dyDescent="0.3">
      <c r="A31" s="216"/>
      <c r="B31" s="243" t="s">
        <v>285</v>
      </c>
      <c r="C31" s="247" t="s">
        <v>311</v>
      </c>
      <c r="F31" s="243" t="s">
        <v>149</v>
      </c>
      <c r="G31" s="247" t="s">
        <v>295</v>
      </c>
      <c r="I31" s="243" t="s">
        <v>283</v>
      </c>
      <c r="J31" s="249" t="s">
        <v>304</v>
      </c>
      <c r="K31" s="250"/>
      <c r="M31" s="226"/>
      <c r="N31" s="226"/>
      <c r="P31" s="242" t="s">
        <v>68</v>
      </c>
      <c r="Q31" s="246" t="s">
        <v>69</v>
      </c>
      <c r="R31" s="219"/>
      <c r="T31" s="242" t="s">
        <v>70</v>
      </c>
      <c r="U31" s="246" t="s">
        <v>71</v>
      </c>
      <c r="X31" s="966" t="s">
        <v>52</v>
      </c>
      <c r="Y31" s="967"/>
      <c r="AB31" s="1019" t="s">
        <v>160</v>
      </c>
      <c r="AC31" s="1020"/>
      <c r="AJ31" s="218"/>
    </row>
    <row r="32" spans="1:36" s="217" customFormat="1" ht="33" customHeight="1" thickBot="1" x14ac:dyDescent="0.3">
      <c r="A32" s="216"/>
      <c r="B32" s="219"/>
      <c r="F32" s="219"/>
      <c r="I32" s="219"/>
      <c r="M32" s="226"/>
      <c r="N32" s="226"/>
      <c r="P32" s="242" t="s">
        <v>72</v>
      </c>
      <c r="Q32" s="246" t="s">
        <v>302</v>
      </c>
      <c r="R32" s="219"/>
      <c r="T32" s="242" t="s">
        <v>74</v>
      </c>
      <c r="U32" s="246" t="s">
        <v>75</v>
      </c>
      <c r="X32" s="980" t="s">
        <v>76</v>
      </c>
      <c r="Y32" s="981"/>
      <c r="AB32" s="242" t="s">
        <v>169</v>
      </c>
      <c r="AC32" s="246" t="s">
        <v>170</v>
      </c>
      <c r="AJ32" s="218"/>
    </row>
    <row r="33" spans="1:36" s="217" customFormat="1" ht="33" customHeight="1" thickBot="1" x14ac:dyDescent="0.3">
      <c r="A33" s="216"/>
      <c r="B33" s="968" t="s">
        <v>128</v>
      </c>
      <c r="C33" s="970"/>
      <c r="F33" s="1021" t="s">
        <v>52</v>
      </c>
      <c r="G33" s="1022"/>
      <c r="I33" s="1023" t="s">
        <v>129</v>
      </c>
      <c r="J33" s="983"/>
      <c r="K33" s="1024"/>
      <c r="M33" s="965" t="s">
        <v>128</v>
      </c>
      <c r="N33" s="965"/>
      <c r="P33" s="243" t="s">
        <v>79</v>
      </c>
      <c r="Q33" s="247" t="s">
        <v>303</v>
      </c>
      <c r="R33" s="219"/>
      <c r="T33" s="243" t="s">
        <v>89</v>
      </c>
      <c r="U33" s="255" t="s">
        <v>90</v>
      </c>
      <c r="X33" s="242" t="s">
        <v>120</v>
      </c>
      <c r="Y33" s="246" t="s">
        <v>121</v>
      </c>
      <c r="AB33" s="243" t="s">
        <v>154</v>
      </c>
      <c r="AC33" s="247" t="s">
        <v>155</v>
      </c>
      <c r="AJ33" s="218"/>
    </row>
    <row r="34" spans="1:36" s="217" customFormat="1" ht="33" customHeight="1" thickBot="1" x14ac:dyDescent="0.3">
      <c r="A34" s="216"/>
      <c r="B34" s="244" t="s">
        <v>97</v>
      </c>
      <c r="C34" s="248" t="s">
        <v>319</v>
      </c>
      <c r="F34" s="242" t="s">
        <v>99</v>
      </c>
      <c r="G34" s="254" t="s">
        <v>308</v>
      </c>
      <c r="I34" s="244" t="s">
        <v>161</v>
      </c>
      <c r="J34" s="251" t="s">
        <v>162</v>
      </c>
      <c r="K34" s="252"/>
      <c r="M34" s="226"/>
      <c r="N34" s="226"/>
      <c r="Q34" s="220"/>
      <c r="R34" s="221"/>
      <c r="T34" s="220"/>
      <c r="X34" s="243" t="s">
        <v>145</v>
      </c>
      <c r="Y34" s="247" t="s">
        <v>146</v>
      </c>
      <c r="AB34" s="226"/>
      <c r="AC34" s="226" t="s">
        <v>249</v>
      </c>
      <c r="AJ34" s="218"/>
    </row>
    <row r="35" spans="1:36" s="217" customFormat="1" ht="33" customHeight="1" thickTop="1" thickBot="1" x14ac:dyDescent="0.3">
      <c r="A35" s="216"/>
      <c r="B35" s="242" t="s">
        <v>147</v>
      </c>
      <c r="C35" s="246" t="s">
        <v>312</v>
      </c>
      <c r="F35" s="243" t="s">
        <v>141</v>
      </c>
      <c r="G35" s="250" t="s">
        <v>142</v>
      </c>
      <c r="I35" s="242" t="s">
        <v>138</v>
      </c>
      <c r="J35" s="253" t="s">
        <v>309</v>
      </c>
      <c r="K35" s="254"/>
      <c r="M35" s="226"/>
      <c r="N35" s="226"/>
      <c r="P35" s="219"/>
      <c r="R35" s="219"/>
      <c r="S35" s="222"/>
      <c r="T35" s="219"/>
      <c r="X35" s="228"/>
      <c r="AJ35" s="218"/>
    </row>
    <row r="36" spans="1:36" s="217" customFormat="1" ht="33" customHeight="1" thickBot="1" x14ac:dyDescent="0.3">
      <c r="A36" s="216"/>
      <c r="B36" s="243" t="s">
        <v>136</v>
      </c>
      <c r="C36" s="247" t="s">
        <v>211</v>
      </c>
      <c r="F36" s="226"/>
      <c r="G36" s="226"/>
      <c r="I36" s="243" t="s">
        <v>143</v>
      </c>
      <c r="J36" s="249" t="s">
        <v>310</v>
      </c>
      <c r="K36" s="250"/>
      <c r="M36" s="226"/>
      <c r="N36" s="226"/>
      <c r="P36" s="968" t="s">
        <v>103</v>
      </c>
      <c r="Q36" s="970"/>
      <c r="R36" s="219"/>
      <c r="T36" s="1017" t="s">
        <v>104</v>
      </c>
      <c r="U36" s="1018"/>
      <c r="X36" s="968" t="s">
        <v>140</v>
      </c>
      <c r="Y36" s="970"/>
      <c r="AB36" s="965" t="s">
        <v>52</v>
      </c>
      <c r="AC36" s="965"/>
      <c r="AJ36" s="218"/>
    </row>
    <row r="37" spans="1:36" s="217" customFormat="1" ht="33" customHeight="1" thickBot="1" x14ac:dyDescent="0.3">
      <c r="A37" s="216"/>
      <c r="B37" s="219"/>
      <c r="F37" s="226"/>
      <c r="G37" s="226"/>
      <c r="I37" s="219"/>
      <c r="K37" s="226"/>
      <c r="M37" s="226"/>
      <c r="N37" s="226"/>
      <c r="P37" s="980" t="s">
        <v>200</v>
      </c>
      <c r="Q37" s="981"/>
      <c r="R37" s="219"/>
      <c r="T37" s="1015" t="s">
        <v>202</v>
      </c>
      <c r="U37" s="1016"/>
      <c r="X37" s="243" t="s">
        <v>39</v>
      </c>
      <c r="Y37" s="247" t="s">
        <v>40</v>
      </c>
      <c r="AB37" s="965" t="s">
        <v>107</v>
      </c>
      <c r="AC37" s="965"/>
      <c r="AJ37" s="218"/>
    </row>
    <row r="38" spans="1:36" s="217" customFormat="1" ht="33" customHeight="1" thickBot="1" x14ac:dyDescent="0.3">
      <c r="A38" s="216"/>
      <c r="B38" s="968" t="s">
        <v>52</v>
      </c>
      <c r="C38" s="970"/>
      <c r="F38" s="234" t="s">
        <v>52</v>
      </c>
      <c r="G38" s="234"/>
      <c r="I38" s="982" t="s">
        <v>293</v>
      </c>
      <c r="J38" s="983"/>
      <c r="K38" s="984"/>
      <c r="M38" s="965" t="s">
        <v>277</v>
      </c>
      <c r="N38" s="965"/>
      <c r="P38" s="242" t="s">
        <v>114</v>
      </c>
      <c r="Q38" s="246" t="s">
        <v>115</v>
      </c>
      <c r="R38" s="219"/>
      <c r="T38" s="242" t="s">
        <v>122</v>
      </c>
      <c r="U38" s="246" t="s">
        <v>300</v>
      </c>
      <c r="X38" s="228"/>
      <c r="AB38" s="226"/>
      <c r="AC38" s="226" t="s">
        <v>249</v>
      </c>
      <c r="AJ38" s="218"/>
    </row>
    <row r="39" spans="1:36" s="217" customFormat="1" ht="33" customHeight="1" x14ac:dyDescent="0.25">
      <c r="A39" s="216"/>
      <c r="B39" s="244" t="s">
        <v>112</v>
      </c>
      <c r="C39" s="248" t="s">
        <v>113</v>
      </c>
      <c r="F39" s="267"/>
      <c r="G39" s="268"/>
      <c r="I39" s="242" t="s">
        <v>209</v>
      </c>
      <c r="J39" s="253" t="s">
        <v>210</v>
      </c>
      <c r="K39" s="233"/>
      <c r="M39" s="226"/>
      <c r="N39" s="226"/>
      <c r="P39" s="242" t="s">
        <v>234</v>
      </c>
      <c r="Q39" s="246" t="s">
        <v>316</v>
      </c>
      <c r="R39" s="219"/>
      <c r="T39" s="242" t="s">
        <v>132</v>
      </c>
      <c r="U39" s="246" t="s">
        <v>301</v>
      </c>
      <c r="X39" s="966" t="s">
        <v>160</v>
      </c>
      <c r="Y39" s="967"/>
      <c r="AB39" s="226"/>
      <c r="AC39" s="226" t="s">
        <v>249</v>
      </c>
      <c r="AJ39" s="218"/>
    </row>
    <row r="40" spans="1:36" s="217" customFormat="1" ht="33" customHeight="1" thickBot="1" x14ac:dyDescent="0.3">
      <c r="A40" s="216"/>
      <c r="B40" s="243" t="s">
        <v>322</v>
      </c>
      <c r="C40" s="247" t="s">
        <v>321</v>
      </c>
      <c r="F40" s="226"/>
      <c r="G40" s="234"/>
      <c r="I40" s="243" t="s">
        <v>217</v>
      </c>
      <c r="J40" s="249" t="s">
        <v>313</v>
      </c>
      <c r="K40" s="231"/>
      <c r="M40" s="226"/>
      <c r="N40" s="226"/>
      <c r="P40" s="243" t="s">
        <v>130</v>
      </c>
      <c r="Q40" s="247" t="s">
        <v>131</v>
      </c>
      <c r="R40" s="219"/>
      <c r="T40" s="245" t="s">
        <v>126</v>
      </c>
      <c r="U40" s="255" t="s">
        <v>127</v>
      </c>
      <c r="X40" s="242" t="s">
        <v>167</v>
      </c>
      <c r="Y40" s="246" t="s">
        <v>317</v>
      </c>
      <c r="AB40" s="226"/>
      <c r="AC40" s="226"/>
      <c r="AJ40" s="218"/>
    </row>
    <row r="41" spans="1:36" s="217" customFormat="1" ht="33" customHeight="1" thickBot="1" x14ac:dyDescent="0.3">
      <c r="A41" s="216"/>
      <c r="B41" s="226"/>
      <c r="C41" s="226"/>
      <c r="F41" s="226" t="s">
        <v>248</v>
      </c>
      <c r="G41" s="232"/>
      <c r="I41" s="965" t="s">
        <v>52</v>
      </c>
      <c r="J41" s="965"/>
      <c r="K41" s="965"/>
      <c r="M41" s="226"/>
      <c r="N41" s="226"/>
      <c r="Q41" s="220"/>
      <c r="R41" s="221"/>
      <c r="S41" s="220"/>
      <c r="T41" s="220"/>
      <c r="X41" s="243" t="s">
        <v>85</v>
      </c>
      <c r="Y41" s="247" t="s">
        <v>86</v>
      </c>
      <c r="AB41" s="965" t="s">
        <v>140</v>
      </c>
      <c r="AC41" s="965"/>
      <c r="AJ41" s="218"/>
    </row>
    <row r="42" spans="1:36" s="217" customFormat="1" ht="33" customHeight="1" thickTop="1" thickBot="1" x14ac:dyDescent="0.3">
      <c r="A42" s="216"/>
      <c r="B42" s="965" t="s">
        <v>248</v>
      </c>
      <c r="C42" s="965"/>
      <c r="F42" s="226"/>
      <c r="G42" s="226"/>
      <c r="I42" s="226"/>
      <c r="J42" s="975"/>
      <c r="K42" s="975"/>
      <c r="M42" s="965" t="s">
        <v>248</v>
      </c>
      <c r="N42" s="965"/>
      <c r="P42" s="219"/>
      <c r="R42" s="219"/>
      <c r="T42" s="219"/>
      <c r="X42" s="226"/>
      <c r="Y42" s="226"/>
      <c r="AB42" s="226"/>
      <c r="AC42" s="226" t="s">
        <v>249</v>
      </c>
      <c r="AJ42" s="218"/>
    </row>
    <row r="43" spans="1:36" s="217" customFormat="1" ht="33" customHeight="1" thickBot="1" x14ac:dyDescent="0.3">
      <c r="A43" s="216"/>
      <c r="B43" s="226"/>
      <c r="C43" s="226"/>
      <c r="I43" s="226"/>
      <c r="J43" s="975"/>
      <c r="K43" s="975"/>
      <c r="M43" s="226"/>
      <c r="N43" s="226"/>
      <c r="P43" s="976" t="s">
        <v>152</v>
      </c>
      <c r="Q43" s="977"/>
      <c r="R43" s="219"/>
      <c r="T43" s="968" t="s">
        <v>153</v>
      </c>
      <c r="U43" s="970"/>
      <c r="X43" s="226"/>
      <c r="Y43" s="226"/>
      <c r="AB43" s="226"/>
      <c r="AC43" s="226"/>
      <c r="AJ43" s="218"/>
    </row>
    <row r="44" spans="1:36" s="217" customFormat="1" ht="33" customHeight="1" thickBot="1" x14ac:dyDescent="0.3">
      <c r="A44" s="216"/>
      <c r="M44" s="226"/>
      <c r="N44" s="226"/>
      <c r="P44" s="978" t="s">
        <v>199</v>
      </c>
      <c r="Q44" s="979"/>
      <c r="R44" s="219"/>
      <c r="T44" s="980" t="s">
        <v>200</v>
      </c>
      <c r="U44" s="981"/>
      <c r="X44" s="965"/>
      <c r="Y44" s="965"/>
      <c r="AB44" s="234" t="s">
        <v>160</v>
      </c>
      <c r="AC44" s="234"/>
      <c r="AD44" s="235"/>
      <c r="AJ44" s="218"/>
    </row>
    <row r="45" spans="1:36" s="214" customFormat="1" ht="33" customHeight="1" thickBot="1" x14ac:dyDescent="0.3">
      <c r="A45" s="241"/>
      <c r="D45" s="215"/>
      <c r="E45" s="215"/>
      <c r="F45" s="1000"/>
      <c r="G45" s="1000"/>
      <c r="H45" s="215"/>
      <c r="N45" s="217"/>
      <c r="O45" s="217"/>
      <c r="P45" s="242" t="s">
        <v>163</v>
      </c>
      <c r="Q45" s="246" t="s">
        <v>164</v>
      </c>
      <c r="R45" s="219"/>
      <c r="S45" s="217"/>
      <c r="T45" s="242" t="s">
        <v>158</v>
      </c>
      <c r="U45" s="246" t="s">
        <v>159</v>
      </c>
      <c r="V45" s="217"/>
      <c r="W45" s="217"/>
      <c r="X45" s="226"/>
      <c r="Y45" s="226"/>
      <c r="Z45" s="217"/>
      <c r="AA45" s="217"/>
      <c r="AB45" s="226" t="s">
        <v>169</v>
      </c>
      <c r="AC45" s="226" t="s">
        <v>170</v>
      </c>
      <c r="AD45" s="235"/>
      <c r="AE45" s="217"/>
      <c r="AG45" s="215"/>
      <c r="AJ45" s="275"/>
    </row>
    <row r="46" spans="1:36" s="1" customFormat="1" ht="33" customHeight="1" thickBot="1" x14ac:dyDescent="0.3">
      <c r="A46" s="277"/>
      <c r="B46" s="985" t="s">
        <v>195</v>
      </c>
      <c r="C46" s="986"/>
      <c r="D46" s="986"/>
      <c r="E46" s="987"/>
      <c r="F46" s="1001" t="s">
        <v>259</v>
      </c>
      <c r="G46" s="1001" t="s">
        <v>260</v>
      </c>
      <c r="H46" s="985" t="s">
        <v>279</v>
      </c>
      <c r="I46" s="987"/>
      <c r="J46" s="1001" t="s">
        <v>280</v>
      </c>
      <c r="K46" s="1001" t="s">
        <v>193</v>
      </c>
      <c r="L46" s="33"/>
      <c r="M46" s="33"/>
      <c r="N46" s="236"/>
      <c r="O46" s="236"/>
      <c r="P46" s="243" t="s">
        <v>118</v>
      </c>
      <c r="Q46" s="247" t="s">
        <v>298</v>
      </c>
      <c r="R46" s="219"/>
      <c r="S46" s="217"/>
      <c r="T46" s="243" t="s">
        <v>165</v>
      </c>
      <c r="U46" s="247" t="s">
        <v>166</v>
      </c>
      <c r="V46" s="236"/>
      <c r="W46" s="236"/>
      <c r="X46" s="237"/>
      <c r="Y46" s="237"/>
      <c r="Z46" s="236"/>
      <c r="AA46" s="236"/>
      <c r="AB46" s="237" t="s">
        <v>154</v>
      </c>
      <c r="AC46" s="237" t="s">
        <v>155</v>
      </c>
      <c r="AD46" s="236"/>
      <c r="AE46" s="236"/>
      <c r="AG46" s="2"/>
      <c r="AJ46" s="276"/>
    </row>
    <row r="47" spans="1:36" s="1" customFormat="1" ht="33" customHeight="1" thickBot="1" x14ac:dyDescent="0.3">
      <c r="A47" s="277"/>
      <c r="B47" s="988"/>
      <c r="C47" s="989"/>
      <c r="D47" s="989"/>
      <c r="E47" s="990"/>
      <c r="F47" s="1002"/>
      <c r="G47" s="1002"/>
      <c r="H47" s="988"/>
      <c r="I47" s="990"/>
      <c r="J47" s="1002"/>
      <c r="K47" s="1002"/>
      <c r="L47" s="238"/>
      <c r="M47" s="238"/>
      <c r="N47" s="236"/>
      <c r="O47" s="236"/>
      <c r="P47" s="217"/>
      <c r="Q47" s="220"/>
      <c r="R47" s="221"/>
      <c r="S47" s="220"/>
      <c r="T47" s="220"/>
      <c r="U47" s="217"/>
      <c r="V47" s="236"/>
      <c r="W47" s="236"/>
      <c r="X47" s="237"/>
      <c r="Y47" s="237"/>
      <c r="Z47" s="236"/>
      <c r="AA47" s="236"/>
      <c r="AB47" s="236"/>
      <c r="AC47" s="236"/>
      <c r="AD47" s="236"/>
      <c r="AE47" s="236"/>
      <c r="AG47" s="2"/>
      <c r="AJ47" s="276"/>
    </row>
    <row r="48" spans="1:36" s="1" customFormat="1" ht="33" customHeight="1" thickBot="1" x14ac:dyDescent="0.3">
      <c r="A48" s="277"/>
      <c r="B48" s="995" t="s">
        <v>196</v>
      </c>
      <c r="C48" s="996"/>
      <c r="D48" s="996"/>
      <c r="E48" s="997"/>
      <c r="F48" s="286">
        <v>20</v>
      </c>
      <c r="G48" s="287">
        <v>6</v>
      </c>
      <c r="H48" s="1003">
        <v>4</v>
      </c>
      <c r="I48" s="1004"/>
      <c r="J48" s="287">
        <v>1</v>
      </c>
      <c r="K48" s="294">
        <f>G48+H48+F48</f>
        <v>30</v>
      </c>
      <c r="N48" s="236"/>
      <c r="O48" s="236"/>
      <c r="P48" s="219"/>
      <c r="Q48" s="217"/>
      <c r="R48" s="217"/>
      <c r="S48" s="217"/>
      <c r="T48" s="219"/>
      <c r="U48" s="217"/>
      <c r="V48" s="236"/>
      <c r="W48" s="236"/>
      <c r="X48" s="236"/>
      <c r="Y48" s="236"/>
      <c r="Z48" s="236"/>
      <c r="AA48" s="236"/>
      <c r="AB48" s="236"/>
      <c r="AC48" s="236"/>
      <c r="AD48" s="236"/>
      <c r="AE48" s="236"/>
      <c r="AG48" s="2"/>
      <c r="AJ48" s="276"/>
    </row>
    <row r="49" spans="1:36" ht="33" customHeight="1" thickBot="1" x14ac:dyDescent="0.3">
      <c r="A49" s="206"/>
      <c r="B49" s="992" t="s">
        <v>197</v>
      </c>
      <c r="C49" s="993"/>
      <c r="D49" s="993"/>
      <c r="E49" s="994"/>
      <c r="F49" s="288">
        <v>20</v>
      </c>
      <c r="G49" s="289" t="s">
        <v>297</v>
      </c>
      <c r="H49" s="1005">
        <v>4</v>
      </c>
      <c r="I49" s="1006"/>
      <c r="J49" s="289" t="s">
        <v>297</v>
      </c>
      <c r="K49" s="295">
        <f>F49+H49</f>
        <v>24</v>
      </c>
      <c r="N49" s="236"/>
      <c r="O49" s="236"/>
      <c r="P49" s="1007" t="s">
        <v>178</v>
      </c>
      <c r="Q49" s="1008"/>
      <c r="R49" s="217"/>
      <c r="S49" s="217"/>
      <c r="T49" s="982" t="s">
        <v>179</v>
      </c>
      <c r="U49" s="984"/>
      <c r="V49" s="236"/>
      <c r="W49" s="236"/>
      <c r="X49" s="236"/>
      <c r="Y49" s="236"/>
      <c r="Z49" s="236"/>
      <c r="AA49" s="236"/>
      <c r="AB49" s="236"/>
      <c r="AC49" s="236"/>
      <c r="AD49" s="236"/>
      <c r="AE49" s="236"/>
      <c r="AF49" s="1" t="s">
        <v>177</v>
      </c>
      <c r="AJ49" s="207"/>
    </row>
    <row r="50" spans="1:36" ht="33" customHeight="1" thickBot="1" x14ac:dyDescent="0.3">
      <c r="A50" s="206"/>
      <c r="B50" s="823" t="s">
        <v>198</v>
      </c>
      <c r="C50" s="991"/>
      <c r="D50" s="991"/>
      <c r="E50" s="824"/>
      <c r="F50" s="290">
        <v>10</v>
      </c>
      <c r="G50" s="290">
        <v>4</v>
      </c>
      <c r="H50" s="1009">
        <v>2</v>
      </c>
      <c r="I50" s="1010"/>
      <c r="J50" s="290">
        <v>0</v>
      </c>
      <c r="K50" s="296">
        <f>G50+H50+F50</f>
        <v>16</v>
      </c>
      <c r="N50" s="236"/>
      <c r="O50" s="236"/>
      <c r="P50" s="1011" t="s">
        <v>190</v>
      </c>
      <c r="Q50" s="1012"/>
      <c r="R50" s="217"/>
      <c r="S50" s="217"/>
      <c r="T50" s="1013" t="s">
        <v>201</v>
      </c>
      <c r="U50" s="1014"/>
      <c r="V50" s="236"/>
      <c r="W50" s="236"/>
      <c r="X50" s="236"/>
      <c r="Y50" s="236"/>
      <c r="Z50" s="236"/>
      <c r="AA50" s="236"/>
      <c r="AB50" s="236"/>
      <c r="AC50" s="236"/>
      <c r="AD50" s="236"/>
      <c r="AE50" s="236"/>
      <c r="AJ50" s="207"/>
    </row>
    <row r="51" spans="1:36" ht="33" customHeight="1" thickBot="1" x14ac:dyDescent="0.3">
      <c r="A51" s="206"/>
      <c r="B51" s="801" t="s">
        <v>194</v>
      </c>
      <c r="C51" s="802"/>
      <c r="D51" s="802"/>
      <c r="E51" s="803"/>
      <c r="F51" s="291">
        <f>SUM(F48:F50)</f>
        <v>50</v>
      </c>
      <c r="G51" s="291">
        <f>SUM(G48:G50)</f>
        <v>10</v>
      </c>
      <c r="H51" s="973">
        <f t="shared" ref="H51" si="0">SUM(H48:I50)</f>
        <v>10</v>
      </c>
      <c r="I51" s="974"/>
      <c r="J51" s="292"/>
      <c r="K51" s="293">
        <f>K48+K49+K50</f>
        <v>70</v>
      </c>
      <c r="N51" s="236"/>
      <c r="O51" s="236"/>
      <c r="P51" s="244" t="s">
        <v>180</v>
      </c>
      <c r="Q51" s="248" t="s">
        <v>181</v>
      </c>
      <c r="R51" s="217"/>
      <c r="S51" s="217"/>
      <c r="T51" s="244" t="s">
        <v>182</v>
      </c>
      <c r="U51" s="248" t="s">
        <v>183</v>
      </c>
      <c r="V51" s="236"/>
      <c r="W51" s="236"/>
      <c r="X51" s="236"/>
      <c r="Y51" s="236"/>
      <c r="Z51" s="236"/>
      <c r="AA51" s="236"/>
      <c r="AB51" s="236"/>
      <c r="AC51" s="236"/>
      <c r="AD51" s="236"/>
      <c r="AE51" s="236"/>
      <c r="AJ51" s="207"/>
    </row>
    <row r="52" spans="1:36" ht="33.75" customHeight="1" thickBot="1" x14ac:dyDescent="0.3">
      <c r="A52" s="206"/>
      <c r="L52" s="33"/>
      <c r="M52" s="33"/>
      <c r="N52" s="236"/>
      <c r="O52" s="236"/>
      <c r="P52" s="243" t="s">
        <v>184</v>
      </c>
      <c r="Q52" s="247" t="s">
        <v>185</v>
      </c>
      <c r="R52" s="217"/>
      <c r="S52" s="217"/>
      <c r="T52" s="243" t="s">
        <v>186</v>
      </c>
      <c r="U52" s="247" t="s">
        <v>187</v>
      </c>
      <c r="V52" s="236"/>
      <c r="W52" s="236"/>
      <c r="X52" s="236"/>
      <c r="Y52" s="236"/>
      <c r="Z52" s="236"/>
      <c r="AA52" s="236"/>
      <c r="AB52" s="236"/>
      <c r="AC52" s="236"/>
      <c r="AD52" s="236"/>
      <c r="AE52" s="236"/>
      <c r="AJ52" s="207"/>
    </row>
    <row r="53" spans="1:36" ht="33.75" customHeight="1" x14ac:dyDescent="0.25">
      <c r="A53" s="206"/>
      <c r="L53" s="33"/>
      <c r="M53" s="33"/>
      <c r="N53" s="33"/>
      <c r="AJ53" s="207"/>
    </row>
    <row r="54" spans="1:36" ht="33.75" customHeight="1" x14ac:dyDescent="0.25">
      <c r="A54" s="206"/>
      <c r="L54" s="91"/>
      <c r="M54" s="91"/>
      <c r="N54" s="91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AJ57" s="207"/>
    </row>
    <row r="58" spans="1:36" ht="33.75" customHeight="1" x14ac:dyDescent="0.25">
      <c r="A58" s="206"/>
      <c r="L58" s="91"/>
      <c r="M58" s="91"/>
      <c r="N58" s="91"/>
      <c r="AJ58" s="207"/>
    </row>
    <row r="59" spans="1:36" x14ac:dyDescent="0.25">
      <c r="A59" s="206"/>
      <c r="AJ59" s="207"/>
    </row>
    <row r="60" spans="1:36" x14ac:dyDescent="0.25">
      <c r="A60" s="206"/>
      <c r="AJ60" s="207"/>
    </row>
    <row r="61" spans="1:36" x14ac:dyDescent="0.25">
      <c r="A61" s="206"/>
      <c r="AJ61" s="207"/>
    </row>
    <row r="62" spans="1:36" x14ac:dyDescent="0.25">
      <c r="A62" s="206"/>
      <c r="AJ62" s="207"/>
    </row>
    <row r="63" spans="1:36" ht="15.75" thickBot="1" x14ac:dyDescent="0.3">
      <c r="A63" s="210"/>
      <c r="B63" s="211"/>
      <c r="C63" s="211"/>
      <c r="D63" s="212"/>
      <c r="E63" s="212"/>
      <c r="F63" s="211"/>
      <c r="G63" s="212"/>
      <c r="H63" s="212"/>
      <c r="I63" s="211"/>
      <c r="J63" s="211"/>
      <c r="K63" s="211"/>
      <c r="L63" s="211"/>
      <c r="M63" s="211"/>
      <c r="N63" s="211"/>
      <c r="O63" s="212"/>
      <c r="P63" s="211"/>
      <c r="Q63" s="211"/>
      <c r="R63" s="212"/>
      <c r="S63" s="212"/>
      <c r="T63" s="211"/>
      <c r="U63" s="211"/>
      <c r="V63" s="211"/>
      <c r="W63" s="212"/>
      <c r="X63" s="211"/>
      <c r="Y63" s="211"/>
      <c r="Z63" s="212"/>
      <c r="AA63" s="212"/>
      <c r="AB63" s="211"/>
      <c r="AC63" s="211"/>
      <c r="AD63" s="212"/>
      <c r="AE63" s="211"/>
      <c r="AF63" s="211"/>
      <c r="AG63" s="212"/>
      <c r="AH63" s="211"/>
      <c r="AI63" s="211"/>
      <c r="AJ63" s="213"/>
    </row>
  </sheetData>
  <mergeCells count="118">
    <mergeCell ref="B3:R3"/>
    <mergeCell ref="S3:AI3"/>
    <mergeCell ref="F13:G13"/>
    <mergeCell ref="Q13:T13"/>
    <mergeCell ref="AC13:AE13"/>
    <mergeCell ref="AH13:AI13"/>
    <mergeCell ref="F14:G14"/>
    <mergeCell ref="Q14:T14"/>
    <mergeCell ref="AC14:AE14"/>
    <mergeCell ref="AH14:AI14"/>
    <mergeCell ref="AC10:AE10"/>
    <mergeCell ref="AH10:AI10"/>
    <mergeCell ref="F12:G12"/>
    <mergeCell ref="Q12:T12"/>
    <mergeCell ref="AC12:AE12"/>
    <mergeCell ref="AH12:AI12"/>
    <mergeCell ref="F10:G10"/>
    <mergeCell ref="Q10:T10"/>
    <mergeCell ref="P7:U7"/>
    <mergeCell ref="P6:U6"/>
    <mergeCell ref="P5:U5"/>
    <mergeCell ref="F18:G18"/>
    <mergeCell ref="Q18:T18"/>
    <mergeCell ref="Y18:AB19"/>
    <mergeCell ref="AE18:AF19"/>
    <mergeCell ref="AH18:AI18"/>
    <mergeCell ref="Q20:T20"/>
    <mergeCell ref="F16:G16"/>
    <mergeCell ref="Q16:T16"/>
    <mergeCell ref="AH16:AI16"/>
    <mergeCell ref="F17:G17"/>
    <mergeCell ref="Q17:T17"/>
    <mergeCell ref="Y17:AB17"/>
    <mergeCell ref="AE17:AF17"/>
    <mergeCell ref="AH17:AI17"/>
    <mergeCell ref="AB23:AC23"/>
    <mergeCell ref="Q24:T24"/>
    <mergeCell ref="X24:Y24"/>
    <mergeCell ref="AB24:AC24"/>
    <mergeCell ref="Q21:T21"/>
    <mergeCell ref="C22:F22"/>
    <mergeCell ref="I22:K22"/>
    <mergeCell ref="Q22:T22"/>
    <mergeCell ref="X22:Y22"/>
    <mergeCell ref="AB22:AC22"/>
    <mergeCell ref="M22:N22"/>
    <mergeCell ref="AB26:AC26"/>
    <mergeCell ref="B27:C27"/>
    <mergeCell ref="F27:G27"/>
    <mergeCell ref="I27:K27"/>
    <mergeCell ref="X27:Y27"/>
    <mergeCell ref="AB27:AC27"/>
    <mergeCell ref="Q25:T25"/>
    <mergeCell ref="B26:C26"/>
    <mergeCell ref="F26:G26"/>
    <mergeCell ref="I26:K26"/>
    <mergeCell ref="M26:N26"/>
    <mergeCell ref="Q26:T26"/>
    <mergeCell ref="AB31:AC31"/>
    <mergeCell ref="X32:Y32"/>
    <mergeCell ref="B33:C33"/>
    <mergeCell ref="F33:G33"/>
    <mergeCell ref="I33:K33"/>
    <mergeCell ref="M33:N33"/>
    <mergeCell ref="J28:K28"/>
    <mergeCell ref="J29:K29"/>
    <mergeCell ref="P29:Q29"/>
    <mergeCell ref="T29:U29"/>
    <mergeCell ref="J30:K30"/>
    <mergeCell ref="P30:Q30"/>
    <mergeCell ref="T30:U30"/>
    <mergeCell ref="AB41:AC41"/>
    <mergeCell ref="B42:C42"/>
    <mergeCell ref="J42:K42"/>
    <mergeCell ref="M42:N42"/>
    <mergeCell ref="AB36:AC36"/>
    <mergeCell ref="P37:Q37"/>
    <mergeCell ref="T37:U37"/>
    <mergeCell ref="AB37:AC37"/>
    <mergeCell ref="M38:N38"/>
    <mergeCell ref="P36:Q36"/>
    <mergeCell ref="T36:U36"/>
    <mergeCell ref="X36:Y36"/>
    <mergeCell ref="X39:Y39"/>
    <mergeCell ref="K46:K47"/>
    <mergeCell ref="H48:I48"/>
    <mergeCell ref="H49:I49"/>
    <mergeCell ref="P49:Q49"/>
    <mergeCell ref="T49:U49"/>
    <mergeCell ref="H50:I50"/>
    <mergeCell ref="P50:Q50"/>
    <mergeCell ref="T50:U50"/>
    <mergeCell ref="H46:I47"/>
    <mergeCell ref="J46:J47"/>
    <mergeCell ref="X44:Y44"/>
    <mergeCell ref="X31:Y31"/>
    <mergeCell ref="X26:Y26"/>
    <mergeCell ref="C23:F23"/>
    <mergeCell ref="X23:Y23"/>
    <mergeCell ref="H51:I51"/>
    <mergeCell ref="J43:K43"/>
    <mergeCell ref="P43:Q43"/>
    <mergeCell ref="T43:U43"/>
    <mergeCell ref="P44:Q44"/>
    <mergeCell ref="T44:U44"/>
    <mergeCell ref="I41:K41"/>
    <mergeCell ref="I23:K23"/>
    <mergeCell ref="B46:E47"/>
    <mergeCell ref="B51:E51"/>
    <mergeCell ref="B50:E50"/>
    <mergeCell ref="B49:E49"/>
    <mergeCell ref="B48:E48"/>
    <mergeCell ref="I38:K38"/>
    <mergeCell ref="M23:N23"/>
    <mergeCell ref="B38:C38"/>
    <mergeCell ref="F45:G45"/>
    <mergeCell ref="F46:F47"/>
    <mergeCell ref="G46:G47"/>
  </mergeCells>
  <pageMargins left="0" right="0" top="0" bottom="0" header="0.31496062992125984" footer="0.31496062992125984"/>
  <pageSetup paperSize="14" scale="3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3"/>
  <sheetViews>
    <sheetView topLeftCell="G32" zoomScale="40" zoomScaleNormal="40" zoomScaleSheetLayoutView="40" workbookViewId="0">
      <selection activeCell="AB45" sqref="AB45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31.5703125" style="1" customWidth="1"/>
    <col min="4" max="5" width="1.85546875" style="2" customWidth="1"/>
    <col min="6" max="6" width="22.42578125" style="1" customWidth="1"/>
    <col min="7" max="7" width="35.28515625" style="2" customWidth="1"/>
    <col min="8" max="8" width="2.28515625" style="2" customWidth="1"/>
    <col min="9" max="9" width="22.42578125" style="1" customWidth="1"/>
    <col min="10" max="10" width="18.7109375" style="1" customWidth="1"/>
    <col min="11" max="11" width="16.140625" style="1" customWidth="1"/>
    <col min="12" max="12" width="2.5703125" style="1" customWidth="1"/>
    <col min="13" max="13" width="22.42578125" style="1" customWidth="1"/>
    <col min="14" max="14" width="20.28515625" style="1" customWidth="1"/>
    <col min="15" max="15" width="3.42578125" style="2" customWidth="1"/>
    <col min="16" max="16" width="22.42578125" style="1" customWidth="1"/>
    <col min="17" max="17" width="31.140625" style="1" customWidth="1"/>
    <col min="18" max="19" width="3.42578125" style="2" customWidth="1"/>
    <col min="20" max="20" width="22.42578125" style="1" customWidth="1"/>
    <col min="21" max="21" width="28.85546875" style="1" customWidth="1"/>
    <col min="22" max="22" width="1.28515625" style="1" customWidth="1"/>
    <col min="23" max="23" width="1.28515625" style="2" customWidth="1"/>
    <col min="24" max="24" width="22.42578125" style="1" customWidth="1"/>
    <col min="25" max="25" width="27.5703125" style="1" customWidth="1"/>
    <col min="26" max="26" width="1.140625" style="2" customWidth="1"/>
    <col min="27" max="27" width="0.85546875" style="2" customWidth="1"/>
    <col min="28" max="28" width="22.42578125" style="1" customWidth="1"/>
    <col min="29" max="29" width="25.42578125" style="1" customWidth="1"/>
    <col min="30" max="30" width="2.140625" style="2" customWidth="1"/>
    <col min="31" max="31" width="22.42578125" style="1" customWidth="1"/>
    <col min="32" max="32" width="26" style="1" customWidth="1"/>
    <col min="33" max="33" width="2.28515625" style="2" customWidth="1"/>
    <col min="34" max="34" width="23.85546875" style="1" customWidth="1"/>
    <col min="35" max="35" width="23" style="1" customWidth="1"/>
    <col min="36" max="36" width="2.85546875" style="2" customWidth="1"/>
    <col min="37" max="16384" width="9.140625" style="2"/>
  </cols>
  <sheetData>
    <row r="1" spans="1:36" ht="15.75" thickBot="1" x14ac:dyDescent="0.3"/>
    <row r="2" spans="1:36" ht="156" customHeight="1" thickBot="1" x14ac:dyDescent="0.3">
      <c r="A2" s="282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283"/>
    </row>
    <row r="3" spans="1:36" ht="43.5" customHeight="1" x14ac:dyDescent="0.25">
      <c r="A3" s="284"/>
      <c r="B3" s="1066" t="s">
        <v>318</v>
      </c>
      <c r="C3" s="1066"/>
      <c r="D3" s="1066"/>
      <c r="E3" s="1066"/>
      <c r="F3" s="1066"/>
      <c r="G3" s="1066"/>
      <c r="H3" s="1066"/>
      <c r="I3" s="1066"/>
      <c r="J3" s="1066"/>
      <c r="K3" s="1066"/>
      <c r="L3" s="1066"/>
      <c r="M3" s="1066"/>
      <c r="N3" s="1066"/>
      <c r="O3" s="1066"/>
      <c r="P3" s="1066"/>
      <c r="Q3" s="1066"/>
      <c r="R3" s="1066"/>
      <c r="S3" s="1067">
        <v>45621</v>
      </c>
      <c r="T3" s="1067"/>
      <c r="U3" s="1067"/>
      <c r="V3" s="1067"/>
      <c r="W3" s="1067"/>
      <c r="X3" s="1067"/>
      <c r="Y3" s="1067"/>
      <c r="Z3" s="1067"/>
      <c r="AA3" s="1067"/>
      <c r="AB3" s="1067"/>
      <c r="AC3" s="1067"/>
      <c r="AD3" s="1067"/>
      <c r="AE3" s="1067"/>
      <c r="AF3" s="1067"/>
      <c r="AG3" s="1067"/>
      <c r="AH3" s="1067"/>
      <c r="AI3" s="1067"/>
      <c r="AJ3" s="285"/>
    </row>
    <row r="4" spans="1:36" ht="22.5" customHeight="1" thickBot="1" x14ac:dyDescent="0.3">
      <c r="A4" s="206"/>
      <c r="C4" s="7"/>
      <c r="D4" s="7"/>
      <c r="E4" s="7"/>
      <c r="F4" s="7"/>
      <c r="G4" s="7"/>
      <c r="H4" s="7"/>
      <c r="I4" s="7"/>
      <c r="J4" s="155"/>
      <c r="K4" s="155"/>
      <c r="L4" s="7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207"/>
    </row>
    <row r="5" spans="1:36" s="272" customFormat="1" ht="31.5" customHeight="1" x14ac:dyDescent="0.25">
      <c r="A5" s="278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279"/>
    </row>
    <row r="6" spans="1:36" s="9" customFormat="1" ht="24" customHeight="1" x14ac:dyDescent="0.25">
      <c r="A6" s="208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209"/>
    </row>
    <row r="7" spans="1:36" s="272" customFormat="1" ht="31.5" customHeight="1" thickBot="1" x14ac:dyDescent="0.3">
      <c r="A7" s="278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279"/>
    </row>
    <row r="8" spans="1:36" ht="15.75" thickBot="1" x14ac:dyDescent="0.3">
      <c r="A8" s="206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207"/>
    </row>
    <row r="9" spans="1:36" ht="16.5" thickTop="1" thickBot="1" x14ac:dyDescent="0.3">
      <c r="A9" s="206"/>
      <c r="G9" s="14"/>
      <c r="S9" s="14"/>
      <c r="X9" s="2"/>
      <c r="Y9" s="15"/>
      <c r="AD9" s="14"/>
      <c r="AI9" s="16"/>
      <c r="AJ9" s="207"/>
    </row>
    <row r="10" spans="1:36" s="258" customFormat="1" ht="39.75" customHeight="1" thickBot="1" x14ac:dyDescent="0.3">
      <c r="A10" s="280"/>
      <c r="B10" s="257"/>
      <c r="C10" s="257"/>
      <c r="F10" s="1076" t="s">
        <v>4</v>
      </c>
      <c r="G10" s="1077"/>
      <c r="H10" s="270"/>
      <c r="I10" s="257"/>
      <c r="J10" s="257"/>
      <c r="K10" s="257"/>
      <c r="L10" s="257"/>
      <c r="M10" s="257"/>
      <c r="N10" s="257"/>
      <c r="O10" s="270"/>
      <c r="P10" s="257"/>
      <c r="Q10" s="1078" t="s">
        <v>5</v>
      </c>
      <c r="R10" s="1079"/>
      <c r="S10" s="1079"/>
      <c r="T10" s="1080"/>
      <c r="U10" s="257"/>
      <c r="V10" s="257"/>
      <c r="W10" s="270"/>
      <c r="X10" s="257"/>
      <c r="Y10" s="257"/>
      <c r="AB10" s="257"/>
      <c r="AC10" s="1059" t="s">
        <v>6</v>
      </c>
      <c r="AD10" s="1068"/>
      <c r="AE10" s="1060"/>
      <c r="AF10" s="257"/>
      <c r="AH10" s="1069" t="s">
        <v>7</v>
      </c>
      <c r="AI10" s="1070"/>
      <c r="AJ10" s="281"/>
    </row>
    <row r="11" spans="1:36" ht="29.25" thickBot="1" x14ac:dyDescent="0.3">
      <c r="A11" s="206"/>
      <c r="F11" s="18"/>
      <c r="R11" s="19"/>
      <c r="Y11" s="259"/>
      <c r="Z11" s="260"/>
      <c r="AA11" s="260"/>
      <c r="AB11" s="259"/>
      <c r="AC11" s="261"/>
      <c r="AD11" s="260"/>
      <c r="AE11" s="259"/>
      <c r="AF11" s="259"/>
      <c r="AG11" s="260"/>
      <c r="AH11" s="261"/>
      <c r="AI11" s="259"/>
      <c r="AJ11" s="207"/>
    </row>
    <row r="12" spans="1:36" s="217" customFormat="1" ht="33" customHeight="1" thickBot="1" x14ac:dyDescent="0.3">
      <c r="A12" s="216"/>
      <c r="F12" s="1057" t="s">
        <v>23</v>
      </c>
      <c r="G12" s="1058"/>
      <c r="Q12" s="992" t="s">
        <v>290</v>
      </c>
      <c r="R12" s="993"/>
      <c r="S12" s="993"/>
      <c r="T12" s="994"/>
      <c r="Y12" s="257"/>
      <c r="Z12" s="257"/>
      <c r="AA12" s="257"/>
      <c r="AB12" s="257"/>
      <c r="AC12" s="1071" t="s">
        <v>10</v>
      </c>
      <c r="AD12" s="1072"/>
      <c r="AE12" s="1073"/>
      <c r="AF12" s="257"/>
      <c r="AG12" s="257"/>
      <c r="AH12" s="1074" t="s">
        <v>11</v>
      </c>
      <c r="AI12" s="1075"/>
      <c r="AJ12" s="218"/>
    </row>
    <row r="13" spans="1:36" s="8" customFormat="1" ht="33" customHeight="1" x14ac:dyDescent="0.25">
      <c r="A13" s="273"/>
      <c r="F13" s="1041" t="s">
        <v>26</v>
      </c>
      <c r="G13" s="1043"/>
      <c r="Q13" s="1041" t="s">
        <v>15</v>
      </c>
      <c r="R13" s="1042"/>
      <c r="S13" s="1042"/>
      <c r="T13" s="1043"/>
      <c r="AC13" s="1031" t="s">
        <v>16</v>
      </c>
      <c r="AD13" s="1032"/>
      <c r="AE13" s="1033"/>
      <c r="AH13" s="1041" t="s">
        <v>17</v>
      </c>
      <c r="AI13" s="1043"/>
      <c r="AJ13" s="274"/>
    </row>
    <row r="14" spans="1:36" s="8" customFormat="1" ht="33" customHeight="1" thickBot="1" x14ac:dyDescent="0.3">
      <c r="A14" s="273"/>
      <c r="F14" s="1036" t="s">
        <v>25</v>
      </c>
      <c r="G14" s="1038"/>
      <c r="Q14" s="1036" t="s">
        <v>18</v>
      </c>
      <c r="R14" s="1037"/>
      <c r="S14" s="1037"/>
      <c r="T14" s="1038"/>
      <c r="AC14" s="1036" t="s">
        <v>19</v>
      </c>
      <c r="AD14" s="1037"/>
      <c r="AE14" s="1038"/>
      <c r="AH14" s="1036" t="s">
        <v>20</v>
      </c>
      <c r="AI14" s="1038"/>
      <c r="AJ14" s="274"/>
    </row>
    <row r="15" spans="1:36" s="217" customFormat="1" ht="14.25" customHeight="1" thickBot="1" x14ac:dyDescent="0.3">
      <c r="A15" s="216"/>
      <c r="F15" s="269"/>
      <c r="G15" s="8"/>
      <c r="Q15" s="17"/>
      <c r="R15" s="256"/>
      <c r="S15" s="17"/>
      <c r="T15" s="17"/>
      <c r="Y15" s="257"/>
      <c r="Z15" s="257"/>
      <c r="AA15" s="257"/>
      <c r="AB15" s="262"/>
      <c r="AC15" s="263"/>
      <c r="AD15" s="262"/>
      <c r="AE15" s="262"/>
      <c r="AF15" s="257"/>
      <c r="AG15" s="257"/>
      <c r="AH15" s="264"/>
      <c r="AI15" s="257"/>
      <c r="AJ15" s="218"/>
    </row>
    <row r="16" spans="1:36" s="217" customFormat="1" ht="33" customHeight="1" thickTop="1" thickBot="1" x14ac:dyDescent="0.3">
      <c r="A16" s="216"/>
      <c r="F16" s="1057" t="s">
        <v>320</v>
      </c>
      <c r="G16" s="1058"/>
      <c r="Q16" s="992" t="s">
        <v>23</v>
      </c>
      <c r="R16" s="993"/>
      <c r="S16" s="993"/>
      <c r="T16" s="994"/>
      <c r="Y16" s="257"/>
      <c r="Z16" s="257"/>
      <c r="AA16" s="265"/>
      <c r="AB16" s="257"/>
      <c r="AC16" s="257"/>
      <c r="AD16" s="257"/>
      <c r="AE16" s="264"/>
      <c r="AF16" s="257"/>
      <c r="AG16" s="257"/>
      <c r="AH16" s="1059" t="s">
        <v>24</v>
      </c>
      <c r="AI16" s="1060"/>
      <c r="AJ16" s="218"/>
    </row>
    <row r="17" spans="1:36" s="217" customFormat="1" ht="33" customHeight="1" thickBot="1" x14ac:dyDescent="0.3">
      <c r="A17" s="216"/>
      <c r="F17" s="1041" t="s">
        <v>32</v>
      </c>
      <c r="G17" s="1043"/>
      <c r="Q17" s="1041" t="s">
        <v>27</v>
      </c>
      <c r="R17" s="1042"/>
      <c r="S17" s="1042"/>
      <c r="T17" s="1043"/>
      <c r="Y17" s="1061" t="s">
        <v>28</v>
      </c>
      <c r="Z17" s="1062"/>
      <c r="AA17" s="1062"/>
      <c r="AB17" s="1063"/>
      <c r="AC17" s="257"/>
      <c r="AD17" s="257"/>
      <c r="AE17" s="1064" t="s">
        <v>29</v>
      </c>
      <c r="AF17" s="1065"/>
      <c r="AG17" s="257"/>
      <c r="AH17" s="1041" t="s">
        <v>30</v>
      </c>
      <c r="AI17" s="1043"/>
      <c r="AJ17" s="218"/>
    </row>
    <row r="18" spans="1:36" s="217" customFormat="1" ht="33" customHeight="1" thickBot="1" x14ac:dyDescent="0.3">
      <c r="A18" s="216"/>
      <c r="F18" s="1036" t="s">
        <v>31</v>
      </c>
      <c r="G18" s="1038"/>
      <c r="Q18" s="1036" t="s">
        <v>33</v>
      </c>
      <c r="R18" s="1037"/>
      <c r="S18" s="1037"/>
      <c r="T18" s="1038"/>
      <c r="Y18" s="1050" t="s">
        <v>34</v>
      </c>
      <c r="Z18" s="1051"/>
      <c r="AA18" s="1051"/>
      <c r="AB18" s="1052"/>
      <c r="AC18" s="266"/>
      <c r="AD18" s="266"/>
      <c r="AE18" s="1053" t="s">
        <v>35</v>
      </c>
      <c r="AF18" s="1054"/>
      <c r="AG18" s="257"/>
      <c r="AH18" s="1036" t="s">
        <v>36</v>
      </c>
      <c r="AI18" s="1038"/>
      <c r="AJ18" s="218"/>
    </row>
    <row r="19" spans="1:36" s="217" customFormat="1" ht="33" customHeight="1" thickBot="1" x14ac:dyDescent="0.3">
      <c r="A19" s="216"/>
      <c r="F19" s="219"/>
      <c r="Q19" s="17"/>
      <c r="R19" s="17"/>
      <c r="S19" s="17"/>
      <c r="T19" s="17"/>
      <c r="Y19" s="811"/>
      <c r="Z19" s="812"/>
      <c r="AA19" s="812"/>
      <c r="AB19" s="813"/>
      <c r="AC19" s="266"/>
      <c r="AD19" s="266"/>
      <c r="AE19" s="1055"/>
      <c r="AF19" s="1056"/>
      <c r="AG19" s="257"/>
      <c r="AH19" s="257"/>
      <c r="AI19" s="257"/>
      <c r="AJ19" s="218"/>
    </row>
    <row r="20" spans="1:36" s="217" customFormat="1" ht="33" customHeight="1" thickBot="1" x14ac:dyDescent="0.3">
      <c r="A20" s="216"/>
      <c r="F20" s="221"/>
      <c r="J20" s="220"/>
      <c r="K20" s="220"/>
      <c r="L20" s="220"/>
      <c r="M20" s="220"/>
      <c r="Q20" s="992" t="s">
        <v>314</v>
      </c>
      <c r="R20" s="993"/>
      <c r="S20" s="993"/>
      <c r="T20" s="994"/>
      <c r="Y20" s="220"/>
      <c r="Z20" s="221"/>
      <c r="AA20" s="220"/>
      <c r="AB20" s="220"/>
      <c r="AE20" s="242" t="s">
        <v>175</v>
      </c>
      <c r="AF20" s="246" t="s">
        <v>176</v>
      </c>
      <c r="AJ20" s="218"/>
    </row>
    <row r="21" spans="1:36" s="217" customFormat="1" ht="33" customHeight="1" thickTop="1" thickBot="1" x14ac:dyDescent="0.3">
      <c r="A21" s="216"/>
      <c r="D21" s="219"/>
      <c r="E21" s="222"/>
      <c r="F21" s="223"/>
      <c r="G21" s="223"/>
      <c r="H21" s="223"/>
      <c r="I21" s="224"/>
      <c r="M21" s="224"/>
      <c r="Q21" s="1041" t="s">
        <v>41</v>
      </c>
      <c r="R21" s="1042"/>
      <c r="S21" s="1042"/>
      <c r="T21" s="1043"/>
      <c r="X21" s="219"/>
      <c r="AB21" s="224"/>
      <c r="AE21" s="242" t="s">
        <v>42</v>
      </c>
      <c r="AF21" s="246" t="s">
        <v>299</v>
      </c>
      <c r="AJ21" s="218"/>
    </row>
    <row r="22" spans="1:36" s="217" customFormat="1" ht="33" customHeight="1" thickBot="1" x14ac:dyDescent="0.3">
      <c r="A22" s="216"/>
      <c r="C22" s="966" t="s">
        <v>58</v>
      </c>
      <c r="D22" s="1044"/>
      <c r="E22" s="1044"/>
      <c r="F22" s="967"/>
      <c r="I22" s="1019" t="s">
        <v>59</v>
      </c>
      <c r="J22" s="1045"/>
      <c r="K22" s="1020"/>
      <c r="M22" s="1007" t="s">
        <v>291</v>
      </c>
      <c r="N22" s="1008"/>
      <c r="Q22" s="1036" t="s">
        <v>43</v>
      </c>
      <c r="R22" s="1037"/>
      <c r="S22" s="1037"/>
      <c r="T22" s="1038"/>
      <c r="X22" s="1046" t="s">
        <v>34</v>
      </c>
      <c r="Y22" s="1047"/>
      <c r="AB22" s="1048" t="s">
        <v>34</v>
      </c>
      <c r="AC22" s="1049"/>
      <c r="AE22" s="243" t="s">
        <v>44</v>
      </c>
      <c r="AF22" s="247" t="s">
        <v>45</v>
      </c>
      <c r="AJ22" s="218"/>
    </row>
    <row r="23" spans="1:36" s="217" customFormat="1" ht="33" customHeight="1" thickBot="1" x14ac:dyDescent="0.3">
      <c r="A23" s="216"/>
      <c r="C23" s="968" t="s">
        <v>66</v>
      </c>
      <c r="D23" s="969"/>
      <c r="E23" s="969"/>
      <c r="F23" s="970"/>
      <c r="I23" s="982" t="s">
        <v>67</v>
      </c>
      <c r="J23" s="983"/>
      <c r="K23" s="984"/>
      <c r="M23" s="998" t="s">
        <v>296</v>
      </c>
      <c r="N23" s="999"/>
      <c r="Q23" s="17"/>
      <c r="R23" s="256"/>
      <c r="S23" s="17"/>
      <c r="T23" s="17"/>
      <c r="X23" s="971" t="s">
        <v>46</v>
      </c>
      <c r="Y23" s="972"/>
      <c r="AB23" s="1039" t="s">
        <v>47</v>
      </c>
      <c r="AC23" s="1040"/>
      <c r="AJ23" s="218"/>
    </row>
    <row r="24" spans="1:36" s="217" customFormat="1" ht="33" customHeight="1" thickBot="1" x14ac:dyDescent="0.3">
      <c r="A24" s="216"/>
      <c r="D24" s="221"/>
      <c r="I24" s="225"/>
      <c r="J24" s="226"/>
      <c r="K24" s="226"/>
      <c r="L24" s="226"/>
      <c r="M24" s="243" t="s">
        <v>93</v>
      </c>
      <c r="N24" s="247" t="s">
        <v>307</v>
      </c>
      <c r="Q24" s="992" t="s">
        <v>315</v>
      </c>
      <c r="R24" s="993"/>
      <c r="S24" s="993"/>
      <c r="T24" s="994"/>
      <c r="X24" s="980" t="s">
        <v>28</v>
      </c>
      <c r="Y24" s="981"/>
      <c r="AB24" s="1013" t="s">
        <v>28</v>
      </c>
      <c r="AC24" s="1014"/>
      <c r="AJ24" s="218"/>
    </row>
    <row r="25" spans="1:36" s="217" customFormat="1" ht="33" customHeight="1" thickTop="1" thickBot="1" x14ac:dyDescent="0.3">
      <c r="A25" s="216"/>
      <c r="B25" s="219"/>
      <c r="C25" s="223"/>
      <c r="D25" s="223"/>
      <c r="E25" s="223"/>
      <c r="F25" s="223"/>
      <c r="G25" s="227"/>
      <c r="I25" s="228"/>
      <c r="J25" s="226"/>
      <c r="K25" s="226"/>
      <c r="L25" s="226"/>
      <c r="M25" s="229"/>
      <c r="N25" s="226"/>
      <c r="Q25" s="1031" t="s">
        <v>49</v>
      </c>
      <c r="R25" s="1032"/>
      <c r="S25" s="1032"/>
      <c r="T25" s="1033"/>
      <c r="X25" s="219"/>
      <c r="AB25" s="219"/>
      <c r="AJ25" s="218"/>
    </row>
    <row r="26" spans="1:36" s="217" customFormat="1" ht="33" customHeight="1" thickBot="1" x14ac:dyDescent="0.3">
      <c r="A26" s="216"/>
      <c r="B26" s="966" t="s">
        <v>77</v>
      </c>
      <c r="C26" s="967"/>
      <c r="F26" s="1034" t="s">
        <v>78</v>
      </c>
      <c r="G26" s="1035"/>
      <c r="I26" s="982" t="s">
        <v>77</v>
      </c>
      <c r="J26" s="983"/>
      <c r="K26" s="984"/>
      <c r="M26" s="1007" t="s">
        <v>292</v>
      </c>
      <c r="N26" s="1008"/>
      <c r="Q26" s="1036" t="s">
        <v>48</v>
      </c>
      <c r="R26" s="1037"/>
      <c r="S26" s="1037"/>
      <c r="T26" s="1038"/>
      <c r="X26" s="966" t="s">
        <v>52</v>
      </c>
      <c r="Y26" s="967"/>
      <c r="AB26" s="1019" t="s">
        <v>52</v>
      </c>
      <c r="AC26" s="1020"/>
      <c r="AJ26" s="218"/>
    </row>
    <row r="27" spans="1:36" s="217" customFormat="1" ht="33" customHeight="1" thickBot="1" x14ac:dyDescent="0.3">
      <c r="A27" s="216"/>
      <c r="B27" s="968" t="s">
        <v>276</v>
      </c>
      <c r="C27" s="970"/>
      <c r="F27" s="1021" t="s">
        <v>276</v>
      </c>
      <c r="G27" s="1022"/>
      <c r="I27" s="982" t="s">
        <v>276</v>
      </c>
      <c r="J27" s="983"/>
      <c r="K27" s="984"/>
      <c r="M27" s="243" t="s">
        <v>171</v>
      </c>
      <c r="N27" s="247" t="s">
        <v>306</v>
      </c>
      <c r="Q27" s="220"/>
      <c r="R27" s="221"/>
      <c r="T27" s="220"/>
      <c r="X27" s="980" t="s">
        <v>53</v>
      </c>
      <c r="Y27" s="981"/>
      <c r="AB27" s="1013" t="s">
        <v>53</v>
      </c>
      <c r="AC27" s="1014"/>
      <c r="AJ27" s="218"/>
    </row>
    <row r="28" spans="1:36" s="217" customFormat="1" ht="33" customHeight="1" thickTop="1" thickBot="1" x14ac:dyDescent="0.3">
      <c r="A28" s="216"/>
      <c r="B28" s="242" t="s">
        <v>91</v>
      </c>
      <c r="C28" s="246" t="s">
        <v>92</v>
      </c>
      <c r="F28" s="244" t="s">
        <v>101</v>
      </c>
      <c r="G28" s="248" t="s">
        <v>102</v>
      </c>
      <c r="I28" s="242" t="s">
        <v>21</v>
      </c>
      <c r="J28" s="1025" t="s">
        <v>305</v>
      </c>
      <c r="K28" s="1026"/>
      <c r="M28" s="229"/>
      <c r="N28" s="226"/>
      <c r="P28" s="219"/>
      <c r="R28" s="219"/>
      <c r="S28" s="222"/>
      <c r="T28" s="219"/>
      <c r="X28" s="242" t="s">
        <v>83</v>
      </c>
      <c r="Y28" s="246" t="s">
        <v>84</v>
      </c>
      <c r="AB28" s="480" t="s">
        <v>56</v>
      </c>
      <c r="AC28" s="481" t="s">
        <v>233</v>
      </c>
      <c r="AJ28" s="218"/>
    </row>
    <row r="29" spans="1:36" s="217" customFormat="1" ht="33" customHeight="1" thickBot="1" x14ac:dyDescent="0.3">
      <c r="A29" s="216"/>
      <c r="B29" s="242" t="s">
        <v>108</v>
      </c>
      <c r="C29" s="246" t="s">
        <v>109</v>
      </c>
      <c r="F29" s="242" t="s">
        <v>110</v>
      </c>
      <c r="G29" s="246" t="s">
        <v>111</v>
      </c>
      <c r="I29" s="242" t="s">
        <v>95</v>
      </c>
      <c r="J29" s="1027" t="s">
        <v>96</v>
      </c>
      <c r="K29" s="1028"/>
      <c r="M29" s="1007" t="s">
        <v>323</v>
      </c>
      <c r="N29" s="1008"/>
      <c r="P29" s="982" t="s">
        <v>60</v>
      </c>
      <c r="Q29" s="984"/>
      <c r="R29" s="219"/>
      <c r="T29" s="976" t="s">
        <v>61</v>
      </c>
      <c r="U29" s="977"/>
      <c r="X29" s="478" t="s">
        <v>124</v>
      </c>
      <c r="Y29" s="479" t="s">
        <v>125</v>
      </c>
      <c r="AB29" s="243" t="s">
        <v>64</v>
      </c>
      <c r="AC29" s="247" t="s">
        <v>65</v>
      </c>
      <c r="AJ29" s="218"/>
    </row>
    <row r="30" spans="1:36" s="217" customFormat="1" ht="33" customHeight="1" thickBot="1" x14ac:dyDescent="0.3">
      <c r="A30" s="216"/>
      <c r="B30" s="242" t="s">
        <v>105</v>
      </c>
      <c r="C30" s="246" t="s">
        <v>106</v>
      </c>
      <c r="F30" s="243" t="s">
        <v>149</v>
      </c>
      <c r="G30" s="247" t="s">
        <v>295</v>
      </c>
      <c r="I30" s="242" t="s">
        <v>243</v>
      </c>
      <c r="J30" s="1029" t="s">
        <v>294</v>
      </c>
      <c r="K30" s="1030"/>
      <c r="L30" s="230"/>
      <c r="M30" s="243" t="s">
        <v>204</v>
      </c>
      <c r="N30" s="247" t="s">
        <v>205</v>
      </c>
      <c r="P30" s="1013" t="s">
        <v>199</v>
      </c>
      <c r="Q30" s="1014"/>
      <c r="R30" s="219"/>
      <c r="T30" s="978" t="s">
        <v>201</v>
      </c>
      <c r="U30" s="979"/>
      <c r="X30" s="225"/>
      <c r="AB30" s="225"/>
      <c r="AJ30" s="218"/>
    </row>
    <row r="31" spans="1:36" s="217" customFormat="1" ht="33" customHeight="1" thickBot="1" x14ac:dyDescent="0.3">
      <c r="A31" s="216"/>
      <c r="B31" s="243" t="s">
        <v>285</v>
      </c>
      <c r="C31" s="247" t="s">
        <v>311</v>
      </c>
      <c r="F31" s="219"/>
      <c r="I31" s="482" t="s">
        <v>283</v>
      </c>
      <c r="J31" s="484" t="s">
        <v>304</v>
      </c>
      <c r="K31" s="250"/>
      <c r="M31" s="226"/>
      <c r="N31" s="226"/>
      <c r="P31" s="242" t="s">
        <v>68</v>
      </c>
      <c r="Q31" s="246" t="s">
        <v>69</v>
      </c>
      <c r="R31" s="219"/>
      <c r="T31" s="242" t="s">
        <v>70</v>
      </c>
      <c r="U31" s="246" t="s">
        <v>71</v>
      </c>
      <c r="X31" s="966" t="s">
        <v>52</v>
      </c>
      <c r="Y31" s="967"/>
      <c r="AB31" s="1019" t="s">
        <v>160</v>
      </c>
      <c r="AC31" s="1020"/>
      <c r="AJ31" s="218"/>
    </row>
    <row r="32" spans="1:36" s="217" customFormat="1" ht="33" customHeight="1" thickBot="1" x14ac:dyDescent="0.3">
      <c r="A32" s="216"/>
      <c r="B32" s="219"/>
      <c r="F32" s="297" t="s">
        <v>52</v>
      </c>
      <c r="G32" s="298"/>
      <c r="I32" s="219"/>
      <c r="M32" s="226"/>
      <c r="N32" s="226"/>
      <c r="P32" s="242" t="s">
        <v>72</v>
      </c>
      <c r="Q32" s="246" t="s">
        <v>302</v>
      </c>
      <c r="R32" s="219"/>
      <c r="T32" s="242" t="s">
        <v>74</v>
      </c>
      <c r="U32" s="246" t="s">
        <v>75</v>
      </c>
      <c r="X32" s="980" t="s">
        <v>76</v>
      </c>
      <c r="Y32" s="981"/>
      <c r="AB32" s="242" t="s">
        <v>169</v>
      </c>
      <c r="AC32" s="246" t="s">
        <v>170</v>
      </c>
      <c r="AJ32" s="218"/>
    </row>
    <row r="33" spans="1:36" s="217" customFormat="1" ht="33" customHeight="1" thickBot="1" x14ac:dyDescent="0.3">
      <c r="A33" s="216"/>
      <c r="B33" s="968" t="s">
        <v>128</v>
      </c>
      <c r="C33" s="970"/>
      <c r="F33" s="242" t="s">
        <v>99</v>
      </c>
      <c r="G33" s="254" t="s">
        <v>308</v>
      </c>
      <c r="I33" s="1023" t="s">
        <v>129</v>
      </c>
      <c r="J33" s="983"/>
      <c r="K33" s="1024"/>
      <c r="M33" s="965" t="s">
        <v>128</v>
      </c>
      <c r="N33" s="965"/>
      <c r="P33" s="243" t="s">
        <v>79</v>
      </c>
      <c r="Q33" s="247" t="s">
        <v>303</v>
      </c>
      <c r="R33" s="219"/>
      <c r="T33" s="478" t="s">
        <v>89</v>
      </c>
      <c r="U33" s="479" t="s">
        <v>90</v>
      </c>
      <c r="X33" s="242" t="s">
        <v>120</v>
      </c>
      <c r="Y33" s="246" t="s">
        <v>121</v>
      </c>
      <c r="AB33" s="243" t="s">
        <v>154</v>
      </c>
      <c r="AC33" s="247" t="s">
        <v>155</v>
      </c>
      <c r="AJ33" s="218"/>
    </row>
    <row r="34" spans="1:36" s="217" customFormat="1" ht="33" customHeight="1" thickBot="1" x14ac:dyDescent="0.3">
      <c r="A34" s="216"/>
      <c r="B34" s="244" t="s">
        <v>97</v>
      </c>
      <c r="C34" s="248" t="s">
        <v>319</v>
      </c>
      <c r="F34" s="243" t="s">
        <v>141</v>
      </c>
      <c r="G34" s="250" t="s">
        <v>142</v>
      </c>
      <c r="I34" s="244" t="s">
        <v>161</v>
      </c>
      <c r="J34" s="251" t="s">
        <v>162</v>
      </c>
      <c r="K34" s="252"/>
      <c r="M34" s="226"/>
      <c r="N34" s="226"/>
      <c r="Q34" s="220"/>
      <c r="R34" s="221"/>
      <c r="T34" s="220"/>
      <c r="X34" s="243" t="s">
        <v>145</v>
      </c>
      <c r="Y34" s="247" t="s">
        <v>146</v>
      </c>
      <c r="AB34" s="226"/>
      <c r="AC34" s="226" t="s">
        <v>249</v>
      </c>
      <c r="AJ34" s="218"/>
    </row>
    <row r="35" spans="1:36" s="217" customFormat="1" ht="33" customHeight="1" thickTop="1" thickBot="1" x14ac:dyDescent="0.3">
      <c r="A35" s="216"/>
      <c r="B35" s="242" t="s">
        <v>147</v>
      </c>
      <c r="C35" s="246" t="s">
        <v>312</v>
      </c>
      <c r="I35" s="242" t="s">
        <v>138</v>
      </c>
      <c r="J35" s="253" t="s">
        <v>309</v>
      </c>
      <c r="K35" s="254"/>
      <c r="M35" s="226"/>
      <c r="N35" s="226"/>
      <c r="P35" s="219"/>
      <c r="R35" s="219"/>
      <c r="S35" s="222"/>
      <c r="T35" s="219"/>
      <c r="X35" s="228"/>
      <c r="AJ35" s="218"/>
    </row>
    <row r="36" spans="1:36" s="217" customFormat="1" ht="33" customHeight="1" thickBot="1" x14ac:dyDescent="0.3">
      <c r="A36" s="216"/>
      <c r="B36" s="243" t="s">
        <v>136</v>
      </c>
      <c r="C36" s="247" t="s">
        <v>211</v>
      </c>
      <c r="F36" s="226"/>
      <c r="G36" s="226"/>
      <c r="I36" s="243" t="s">
        <v>143</v>
      </c>
      <c r="J36" s="249" t="s">
        <v>310</v>
      </c>
      <c r="K36" s="250"/>
      <c r="M36" s="226"/>
      <c r="N36" s="226"/>
      <c r="P36" s="968" t="s">
        <v>103</v>
      </c>
      <c r="Q36" s="970"/>
      <c r="R36" s="219"/>
      <c r="T36" s="1017" t="s">
        <v>104</v>
      </c>
      <c r="U36" s="1018"/>
      <c r="X36" s="968" t="s">
        <v>140</v>
      </c>
      <c r="Y36" s="970"/>
      <c r="AB36" s="965" t="s">
        <v>52</v>
      </c>
      <c r="AC36" s="965"/>
      <c r="AJ36" s="218"/>
    </row>
    <row r="37" spans="1:36" s="217" customFormat="1" ht="33" customHeight="1" thickBot="1" x14ac:dyDescent="0.3">
      <c r="A37" s="216"/>
      <c r="B37" s="219"/>
      <c r="F37" s="226"/>
      <c r="G37" s="226"/>
      <c r="I37" s="219"/>
      <c r="K37" s="226"/>
      <c r="M37" s="226"/>
      <c r="N37" s="226"/>
      <c r="P37" s="980" t="s">
        <v>200</v>
      </c>
      <c r="Q37" s="981"/>
      <c r="R37" s="219"/>
      <c r="T37" s="1015" t="s">
        <v>202</v>
      </c>
      <c r="U37" s="1016"/>
      <c r="X37" s="243" t="s">
        <v>39</v>
      </c>
      <c r="Y37" s="247" t="s">
        <v>40</v>
      </c>
      <c r="AB37" s="965" t="s">
        <v>107</v>
      </c>
      <c r="AC37" s="965"/>
      <c r="AJ37" s="218"/>
    </row>
    <row r="38" spans="1:36" s="217" customFormat="1" ht="33" customHeight="1" thickBot="1" x14ac:dyDescent="0.3">
      <c r="A38" s="216"/>
      <c r="B38" s="968" t="s">
        <v>52</v>
      </c>
      <c r="C38" s="970"/>
      <c r="F38" s="234" t="s">
        <v>52</v>
      </c>
      <c r="G38" s="234"/>
      <c r="I38" s="982" t="s">
        <v>293</v>
      </c>
      <c r="J38" s="983"/>
      <c r="K38" s="984"/>
      <c r="M38" s="965" t="s">
        <v>277</v>
      </c>
      <c r="N38" s="965"/>
      <c r="P38" s="242" t="s">
        <v>114</v>
      </c>
      <c r="Q38" s="246" t="s">
        <v>115</v>
      </c>
      <c r="R38" s="219"/>
      <c r="T38" s="242" t="s">
        <v>122</v>
      </c>
      <c r="U38" s="246" t="s">
        <v>300</v>
      </c>
      <c r="X38" s="228"/>
      <c r="AB38" s="226"/>
      <c r="AC38" s="226" t="s">
        <v>249</v>
      </c>
      <c r="AJ38" s="218"/>
    </row>
    <row r="39" spans="1:36" s="217" customFormat="1" ht="33" customHeight="1" x14ac:dyDescent="0.25">
      <c r="A39" s="216"/>
      <c r="B39" s="244" t="s">
        <v>112</v>
      </c>
      <c r="C39" s="248" t="s">
        <v>113</v>
      </c>
      <c r="F39" s="267"/>
      <c r="G39" s="268"/>
      <c r="I39" s="242" t="s">
        <v>209</v>
      </c>
      <c r="J39" s="253" t="s">
        <v>210</v>
      </c>
      <c r="K39" s="233"/>
      <c r="M39" s="226"/>
      <c r="N39" s="226"/>
      <c r="P39" s="242" t="s">
        <v>234</v>
      </c>
      <c r="Q39" s="246" t="s">
        <v>316</v>
      </c>
      <c r="R39" s="219"/>
      <c r="T39" s="242" t="s">
        <v>132</v>
      </c>
      <c r="U39" s="246" t="s">
        <v>301</v>
      </c>
      <c r="X39" s="966" t="s">
        <v>160</v>
      </c>
      <c r="Y39" s="967"/>
      <c r="AB39" s="226"/>
      <c r="AC39" s="226" t="s">
        <v>249</v>
      </c>
      <c r="AJ39" s="218"/>
    </row>
    <row r="40" spans="1:36" s="217" customFormat="1" ht="33" customHeight="1" thickBot="1" x14ac:dyDescent="0.3">
      <c r="A40" s="216"/>
      <c r="B40" s="482" t="s">
        <v>322</v>
      </c>
      <c r="C40" s="483" t="s">
        <v>321</v>
      </c>
      <c r="F40" s="226"/>
      <c r="G40" s="234"/>
      <c r="I40" s="243" t="s">
        <v>217</v>
      </c>
      <c r="J40" s="249" t="s">
        <v>313</v>
      </c>
      <c r="K40" s="231"/>
      <c r="M40" s="226"/>
      <c r="N40" s="226"/>
      <c r="P40" s="243" t="s">
        <v>130</v>
      </c>
      <c r="Q40" s="247" t="s">
        <v>131</v>
      </c>
      <c r="R40" s="219"/>
      <c r="T40" s="245" t="s">
        <v>126</v>
      </c>
      <c r="U40" s="255" t="s">
        <v>127</v>
      </c>
      <c r="X40" s="242" t="s">
        <v>167</v>
      </c>
      <c r="Y40" s="246" t="s">
        <v>317</v>
      </c>
      <c r="AB40" s="226"/>
      <c r="AC40" s="226"/>
      <c r="AJ40" s="218"/>
    </row>
    <row r="41" spans="1:36" s="217" customFormat="1" ht="33" customHeight="1" thickBot="1" x14ac:dyDescent="0.3">
      <c r="A41" s="216"/>
      <c r="B41" s="226"/>
      <c r="C41" s="226"/>
      <c r="F41" s="226" t="s">
        <v>248</v>
      </c>
      <c r="G41" s="232"/>
      <c r="I41" s="965" t="s">
        <v>52</v>
      </c>
      <c r="J41" s="965"/>
      <c r="K41" s="965"/>
      <c r="M41" s="226"/>
      <c r="N41" s="226"/>
      <c r="Q41" s="220"/>
      <c r="R41" s="221"/>
      <c r="S41" s="220"/>
      <c r="T41" s="220"/>
      <c r="X41" s="243" t="s">
        <v>85</v>
      </c>
      <c r="Y41" s="247" t="s">
        <v>86</v>
      </c>
      <c r="AB41" s="965" t="s">
        <v>140</v>
      </c>
      <c r="AC41" s="965"/>
      <c r="AJ41" s="218"/>
    </row>
    <row r="42" spans="1:36" s="217" customFormat="1" ht="33" customHeight="1" thickTop="1" thickBot="1" x14ac:dyDescent="0.3">
      <c r="A42" s="216"/>
      <c r="B42" s="965" t="s">
        <v>248</v>
      </c>
      <c r="C42" s="965"/>
      <c r="F42" s="226"/>
      <c r="G42" s="226"/>
      <c r="I42" s="226"/>
      <c r="J42" s="975"/>
      <c r="K42" s="975"/>
      <c r="M42" s="965" t="s">
        <v>248</v>
      </c>
      <c r="N42" s="965"/>
      <c r="P42" s="219"/>
      <c r="R42" s="219"/>
      <c r="T42" s="219"/>
      <c r="X42" s="226"/>
      <c r="Y42" s="226"/>
      <c r="AB42" s="226"/>
      <c r="AC42" s="226" t="s">
        <v>249</v>
      </c>
      <c r="AJ42" s="218"/>
    </row>
    <row r="43" spans="1:36" s="217" customFormat="1" ht="33" customHeight="1" thickBot="1" x14ac:dyDescent="0.3">
      <c r="A43" s="216"/>
      <c r="B43" s="226"/>
      <c r="C43" s="226"/>
      <c r="I43" s="226"/>
      <c r="J43" s="975"/>
      <c r="K43" s="975"/>
      <c r="M43" s="226"/>
      <c r="N43" s="226"/>
      <c r="P43" s="976" t="s">
        <v>152</v>
      </c>
      <c r="Q43" s="977"/>
      <c r="R43" s="219"/>
      <c r="T43" s="968" t="s">
        <v>153</v>
      </c>
      <c r="U43" s="970"/>
      <c r="X43" s="226"/>
      <c r="Y43" s="226"/>
      <c r="AB43" s="226"/>
      <c r="AC43" s="226"/>
      <c r="AJ43" s="218"/>
    </row>
    <row r="44" spans="1:36" s="217" customFormat="1" ht="33" customHeight="1" thickBot="1" x14ac:dyDescent="0.3">
      <c r="A44" s="216"/>
      <c r="M44" s="226"/>
      <c r="N44" s="226"/>
      <c r="P44" s="978" t="s">
        <v>199</v>
      </c>
      <c r="Q44" s="979"/>
      <c r="R44" s="219"/>
      <c r="T44" s="980" t="s">
        <v>200</v>
      </c>
      <c r="U44" s="981"/>
      <c r="X44" s="965"/>
      <c r="Y44" s="965"/>
      <c r="AB44" s="234" t="s">
        <v>160</v>
      </c>
      <c r="AC44" s="234"/>
      <c r="AD44" s="235"/>
      <c r="AJ44" s="218"/>
    </row>
    <row r="45" spans="1:36" s="214" customFormat="1" ht="33" customHeight="1" thickBot="1" x14ac:dyDescent="0.3">
      <c r="A45" s="241"/>
      <c r="D45" s="215"/>
      <c r="E45" s="215"/>
      <c r="F45" s="1000"/>
      <c r="G45" s="1000"/>
      <c r="H45" s="215"/>
      <c r="N45" s="217"/>
      <c r="O45" s="217"/>
      <c r="P45" s="242" t="s">
        <v>163</v>
      </c>
      <c r="Q45" s="246" t="s">
        <v>164</v>
      </c>
      <c r="R45" s="219"/>
      <c r="S45" s="217"/>
      <c r="T45" s="242" t="s">
        <v>158</v>
      </c>
      <c r="U45" s="246" t="s">
        <v>159</v>
      </c>
      <c r="V45" s="217"/>
      <c r="W45" s="217"/>
      <c r="X45" s="226"/>
      <c r="Y45" s="226"/>
      <c r="Z45" s="217"/>
      <c r="AA45" s="217"/>
      <c r="AB45" s="226" t="s">
        <v>169</v>
      </c>
      <c r="AC45" s="226" t="s">
        <v>170</v>
      </c>
      <c r="AD45" s="235"/>
      <c r="AE45" s="217"/>
      <c r="AG45" s="215"/>
      <c r="AJ45" s="275"/>
    </row>
    <row r="46" spans="1:36" s="1" customFormat="1" ht="33" customHeight="1" thickBot="1" x14ac:dyDescent="0.3">
      <c r="A46" s="277"/>
      <c r="B46" s="985" t="s">
        <v>195</v>
      </c>
      <c r="C46" s="986"/>
      <c r="D46" s="986"/>
      <c r="E46" s="987"/>
      <c r="F46" s="1001" t="s">
        <v>259</v>
      </c>
      <c r="G46" s="1001" t="s">
        <v>260</v>
      </c>
      <c r="H46" s="985" t="s">
        <v>279</v>
      </c>
      <c r="I46" s="987"/>
      <c r="J46" s="1001" t="s">
        <v>280</v>
      </c>
      <c r="K46" s="1001" t="s">
        <v>193</v>
      </c>
      <c r="L46" s="33"/>
      <c r="M46" s="33"/>
      <c r="N46" s="236"/>
      <c r="O46" s="236"/>
      <c r="P46" s="243" t="s">
        <v>118</v>
      </c>
      <c r="Q46" s="247" t="s">
        <v>298</v>
      </c>
      <c r="R46" s="219"/>
      <c r="S46" s="217"/>
      <c r="T46" s="243" t="s">
        <v>165</v>
      </c>
      <c r="U46" s="247" t="s">
        <v>166</v>
      </c>
      <c r="V46" s="236"/>
      <c r="W46" s="236"/>
      <c r="X46" s="237"/>
      <c r="Y46" s="237"/>
      <c r="Z46" s="236"/>
      <c r="AA46" s="236"/>
      <c r="AB46" s="237" t="s">
        <v>154</v>
      </c>
      <c r="AC46" s="237" t="s">
        <v>155</v>
      </c>
      <c r="AD46" s="236"/>
      <c r="AE46" s="236"/>
      <c r="AG46" s="2"/>
      <c r="AJ46" s="276"/>
    </row>
    <row r="47" spans="1:36" s="1" customFormat="1" ht="33" customHeight="1" thickBot="1" x14ac:dyDescent="0.3">
      <c r="A47" s="277"/>
      <c r="B47" s="988"/>
      <c r="C47" s="989"/>
      <c r="D47" s="989"/>
      <c r="E47" s="990"/>
      <c r="F47" s="1002"/>
      <c r="G47" s="1002"/>
      <c r="H47" s="988"/>
      <c r="I47" s="990"/>
      <c r="J47" s="1002"/>
      <c r="K47" s="1002"/>
      <c r="L47" s="238"/>
      <c r="M47" s="238"/>
      <c r="N47" s="236"/>
      <c r="O47" s="236"/>
      <c r="P47" s="217"/>
      <c r="Q47" s="220"/>
      <c r="R47" s="221"/>
      <c r="S47" s="220"/>
      <c r="T47" s="220"/>
      <c r="U47" s="217"/>
      <c r="V47" s="236"/>
      <c r="W47" s="236"/>
      <c r="X47" s="237"/>
      <c r="Y47" s="237"/>
      <c r="Z47" s="236"/>
      <c r="AA47" s="236"/>
      <c r="AB47" s="236"/>
      <c r="AC47" s="236"/>
      <c r="AD47" s="236"/>
      <c r="AE47" s="236"/>
      <c r="AG47" s="2"/>
      <c r="AJ47" s="276"/>
    </row>
    <row r="48" spans="1:36" s="1" customFormat="1" ht="33" customHeight="1" thickBot="1" x14ac:dyDescent="0.3">
      <c r="A48" s="277"/>
      <c r="B48" s="995" t="s">
        <v>196</v>
      </c>
      <c r="C48" s="996"/>
      <c r="D48" s="996"/>
      <c r="E48" s="997"/>
      <c r="F48" s="286">
        <v>20</v>
      </c>
      <c r="G48" s="287">
        <v>6</v>
      </c>
      <c r="H48" s="1003">
        <v>4</v>
      </c>
      <c r="I48" s="1004"/>
      <c r="J48" s="287">
        <v>1</v>
      </c>
      <c r="K48" s="294">
        <f>G48+H48+F48</f>
        <v>30</v>
      </c>
      <c r="N48" s="236"/>
      <c r="O48" s="236"/>
      <c r="P48" s="219"/>
      <c r="Q48" s="217"/>
      <c r="R48" s="217"/>
      <c r="S48" s="217"/>
      <c r="T48" s="219"/>
      <c r="U48" s="217"/>
      <c r="V48" s="236"/>
      <c r="W48" s="236"/>
      <c r="X48" s="236"/>
      <c r="Y48" s="236"/>
      <c r="Z48" s="236"/>
      <c r="AA48" s="236"/>
      <c r="AB48" s="236"/>
      <c r="AC48" s="236"/>
      <c r="AD48" s="236"/>
      <c r="AE48" s="236"/>
      <c r="AG48" s="2"/>
      <c r="AJ48" s="276"/>
    </row>
    <row r="49" spans="1:36" ht="33" customHeight="1" thickBot="1" x14ac:dyDescent="0.3">
      <c r="A49" s="206"/>
      <c r="B49" s="992" t="s">
        <v>197</v>
      </c>
      <c r="C49" s="993"/>
      <c r="D49" s="993"/>
      <c r="E49" s="994"/>
      <c r="F49" s="288">
        <v>20</v>
      </c>
      <c r="G49" s="289" t="s">
        <v>297</v>
      </c>
      <c r="H49" s="1005">
        <v>4</v>
      </c>
      <c r="I49" s="1006"/>
      <c r="J49" s="289" t="s">
        <v>297</v>
      </c>
      <c r="K49" s="295">
        <f>F49+H49</f>
        <v>24</v>
      </c>
      <c r="N49" s="236"/>
      <c r="O49" s="236"/>
      <c r="P49" s="1007" t="s">
        <v>178</v>
      </c>
      <c r="Q49" s="1008"/>
      <c r="R49" s="217"/>
      <c r="S49" s="217"/>
      <c r="T49" s="982" t="s">
        <v>179</v>
      </c>
      <c r="U49" s="984"/>
      <c r="V49" s="236"/>
      <c r="W49" s="236"/>
      <c r="X49" s="236"/>
      <c r="Y49" s="236"/>
      <c r="Z49" s="236"/>
      <c r="AA49" s="236"/>
      <c r="AB49" s="236"/>
      <c r="AC49" s="236"/>
      <c r="AD49" s="236"/>
      <c r="AE49" s="236"/>
      <c r="AF49" s="1" t="s">
        <v>177</v>
      </c>
      <c r="AJ49" s="207"/>
    </row>
    <row r="50" spans="1:36" ht="33" customHeight="1" thickBot="1" x14ac:dyDescent="0.3">
      <c r="A50" s="206"/>
      <c r="B50" s="823" t="s">
        <v>198</v>
      </c>
      <c r="C50" s="991"/>
      <c r="D50" s="991"/>
      <c r="E50" s="824"/>
      <c r="F50" s="290">
        <v>10</v>
      </c>
      <c r="G50" s="290">
        <v>4</v>
      </c>
      <c r="H50" s="1009">
        <v>2</v>
      </c>
      <c r="I50" s="1010"/>
      <c r="J50" s="290">
        <v>0</v>
      </c>
      <c r="K50" s="296">
        <f>G50+H50+F50</f>
        <v>16</v>
      </c>
      <c r="N50" s="236"/>
      <c r="O50" s="236"/>
      <c r="P50" s="1011" t="s">
        <v>190</v>
      </c>
      <c r="Q50" s="1012"/>
      <c r="R50" s="217"/>
      <c r="S50" s="217"/>
      <c r="T50" s="1013" t="s">
        <v>201</v>
      </c>
      <c r="U50" s="1014"/>
      <c r="V50" s="236"/>
      <c r="W50" s="236"/>
      <c r="X50" s="236"/>
      <c r="Y50" s="236"/>
      <c r="Z50" s="236"/>
      <c r="AA50" s="236"/>
      <c r="AB50" s="236"/>
      <c r="AC50" s="236"/>
      <c r="AD50" s="236"/>
      <c r="AE50" s="236"/>
      <c r="AJ50" s="207"/>
    </row>
    <row r="51" spans="1:36" ht="33" customHeight="1" thickBot="1" x14ac:dyDescent="0.3">
      <c r="A51" s="206"/>
      <c r="B51" s="801" t="s">
        <v>194</v>
      </c>
      <c r="C51" s="802"/>
      <c r="D51" s="802"/>
      <c r="E51" s="803"/>
      <c r="F51" s="291">
        <f>SUM(F48:F50)</f>
        <v>50</v>
      </c>
      <c r="G51" s="291">
        <f>SUM(G48:G50)</f>
        <v>10</v>
      </c>
      <c r="H51" s="973">
        <f t="shared" ref="H51" si="0">SUM(H48:I50)</f>
        <v>10</v>
      </c>
      <c r="I51" s="974"/>
      <c r="J51" s="292"/>
      <c r="K51" s="293">
        <f>K48+K49+K50</f>
        <v>70</v>
      </c>
      <c r="N51" s="236"/>
      <c r="O51" s="236"/>
      <c r="P51" s="244" t="s">
        <v>180</v>
      </c>
      <c r="Q51" s="248" t="s">
        <v>181</v>
      </c>
      <c r="R51" s="217"/>
      <c r="S51" s="217"/>
      <c r="T51" s="244" t="s">
        <v>182</v>
      </c>
      <c r="U51" s="248" t="s">
        <v>183</v>
      </c>
      <c r="V51" s="236"/>
      <c r="W51" s="236"/>
      <c r="X51" s="236"/>
      <c r="Y51" s="236"/>
      <c r="Z51" s="236"/>
      <c r="AA51" s="236"/>
      <c r="AB51" s="236"/>
      <c r="AC51" s="236"/>
      <c r="AD51" s="236"/>
      <c r="AE51" s="236"/>
      <c r="AJ51" s="207"/>
    </row>
    <row r="52" spans="1:36" ht="33.75" customHeight="1" thickBot="1" x14ac:dyDescent="0.3">
      <c r="A52" s="206"/>
      <c r="L52" s="33"/>
      <c r="M52" s="33"/>
      <c r="N52" s="236"/>
      <c r="O52" s="236"/>
      <c r="P52" s="243" t="s">
        <v>184</v>
      </c>
      <c r="Q52" s="247" t="s">
        <v>185</v>
      </c>
      <c r="R52" s="217"/>
      <c r="S52" s="217"/>
      <c r="T52" s="243" t="s">
        <v>186</v>
      </c>
      <c r="U52" s="247" t="s">
        <v>187</v>
      </c>
      <c r="V52" s="236"/>
      <c r="W52" s="236"/>
      <c r="X52" s="236"/>
      <c r="Y52" s="236"/>
      <c r="Z52" s="236"/>
      <c r="AA52" s="236"/>
      <c r="AB52" s="236"/>
      <c r="AC52" s="236"/>
      <c r="AD52" s="236"/>
      <c r="AE52" s="236"/>
      <c r="AJ52" s="207"/>
    </row>
    <row r="53" spans="1:36" ht="33.75" customHeight="1" x14ac:dyDescent="0.25">
      <c r="A53" s="206"/>
      <c r="L53" s="33"/>
      <c r="M53" s="33"/>
      <c r="N53" s="33"/>
      <c r="AJ53" s="207"/>
    </row>
    <row r="54" spans="1:36" ht="33.75" customHeight="1" x14ac:dyDescent="0.25">
      <c r="A54" s="206"/>
      <c r="L54" s="91"/>
      <c r="M54" s="91"/>
      <c r="N54" s="91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AJ57" s="207"/>
    </row>
    <row r="58" spans="1:36" ht="33.75" customHeight="1" x14ac:dyDescent="0.25">
      <c r="A58" s="206"/>
      <c r="L58" s="91"/>
      <c r="M58" s="91"/>
      <c r="N58" s="91"/>
      <c r="AJ58" s="207"/>
    </row>
    <row r="59" spans="1:36" x14ac:dyDescent="0.25">
      <c r="A59" s="206"/>
      <c r="AJ59" s="207"/>
    </row>
    <row r="60" spans="1:36" x14ac:dyDescent="0.25">
      <c r="A60" s="206"/>
      <c r="AJ60" s="207"/>
    </row>
    <row r="61" spans="1:36" x14ac:dyDescent="0.25">
      <c r="A61" s="206"/>
      <c r="AJ61" s="207"/>
    </row>
    <row r="62" spans="1:36" x14ac:dyDescent="0.25">
      <c r="A62" s="206"/>
      <c r="AJ62" s="207"/>
    </row>
    <row r="63" spans="1:36" ht="15.75" thickBot="1" x14ac:dyDescent="0.3">
      <c r="A63" s="210"/>
      <c r="B63" s="211"/>
      <c r="C63" s="211"/>
      <c r="D63" s="212"/>
      <c r="E63" s="212"/>
      <c r="F63" s="211"/>
      <c r="G63" s="212"/>
      <c r="H63" s="212"/>
      <c r="I63" s="211"/>
      <c r="J63" s="211"/>
      <c r="K63" s="211"/>
      <c r="L63" s="211"/>
      <c r="M63" s="211"/>
      <c r="N63" s="211"/>
      <c r="O63" s="212"/>
      <c r="P63" s="211"/>
      <c r="Q63" s="211"/>
      <c r="R63" s="212"/>
      <c r="S63" s="212"/>
      <c r="T63" s="211"/>
      <c r="U63" s="211"/>
      <c r="V63" s="211"/>
      <c r="W63" s="212"/>
      <c r="X63" s="211"/>
      <c r="Y63" s="211"/>
      <c r="Z63" s="212"/>
      <c r="AA63" s="212"/>
      <c r="AB63" s="211"/>
      <c r="AC63" s="211"/>
      <c r="AD63" s="212"/>
      <c r="AE63" s="211"/>
      <c r="AF63" s="211"/>
      <c r="AG63" s="212"/>
      <c r="AH63" s="211"/>
      <c r="AI63" s="211"/>
      <c r="AJ63" s="213"/>
    </row>
  </sheetData>
  <mergeCells count="118">
    <mergeCell ref="B3:R3"/>
    <mergeCell ref="S3:AI3"/>
    <mergeCell ref="P5:U5"/>
    <mergeCell ref="P6:U6"/>
    <mergeCell ref="P7:U7"/>
    <mergeCell ref="F10:G10"/>
    <mergeCell ref="Q10:T10"/>
    <mergeCell ref="AC10:AE10"/>
    <mergeCell ref="AH10:AI10"/>
    <mergeCell ref="F14:G14"/>
    <mergeCell ref="Q14:T14"/>
    <mergeCell ref="AC14:AE14"/>
    <mergeCell ref="AH14:AI14"/>
    <mergeCell ref="F16:G16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F17:G17"/>
    <mergeCell ref="Q17:T17"/>
    <mergeCell ref="Y17:AB17"/>
    <mergeCell ref="AE17:AF17"/>
    <mergeCell ref="AH17:AI17"/>
    <mergeCell ref="F18:G18"/>
    <mergeCell ref="Q18:T18"/>
    <mergeCell ref="Y18:AB19"/>
    <mergeCell ref="AE18:AF19"/>
    <mergeCell ref="AH18:AI18"/>
    <mergeCell ref="X22:Y22"/>
    <mergeCell ref="AB22:AC22"/>
    <mergeCell ref="C23:F23"/>
    <mergeCell ref="I23:K23"/>
    <mergeCell ref="M23:N23"/>
    <mergeCell ref="X23:Y23"/>
    <mergeCell ref="AB23:AC23"/>
    <mergeCell ref="Q20:T20"/>
    <mergeCell ref="Q21:T21"/>
    <mergeCell ref="C22:F22"/>
    <mergeCell ref="I22:K22"/>
    <mergeCell ref="M22:N22"/>
    <mergeCell ref="Q22:T22"/>
    <mergeCell ref="AB26:AC26"/>
    <mergeCell ref="B27:C27"/>
    <mergeCell ref="F27:G27"/>
    <mergeCell ref="I27:K27"/>
    <mergeCell ref="X27:Y27"/>
    <mergeCell ref="AB27:AC27"/>
    <mergeCell ref="Q24:T24"/>
    <mergeCell ref="X24:Y24"/>
    <mergeCell ref="AB24:AC24"/>
    <mergeCell ref="Q25:T25"/>
    <mergeCell ref="B26:C26"/>
    <mergeCell ref="F26:G26"/>
    <mergeCell ref="I26:K26"/>
    <mergeCell ref="M26:N26"/>
    <mergeCell ref="Q26:T26"/>
    <mergeCell ref="X26:Y26"/>
    <mergeCell ref="X31:Y31"/>
    <mergeCell ref="AB31:AC31"/>
    <mergeCell ref="X32:Y32"/>
    <mergeCell ref="B33:C33"/>
    <mergeCell ref="I33:K33"/>
    <mergeCell ref="M33:N33"/>
    <mergeCell ref="J28:K28"/>
    <mergeCell ref="J29:K29"/>
    <mergeCell ref="P29:Q29"/>
    <mergeCell ref="T29:U29"/>
    <mergeCell ref="J30:K30"/>
    <mergeCell ref="P30:Q30"/>
    <mergeCell ref="T30:U30"/>
    <mergeCell ref="M29:N29"/>
    <mergeCell ref="X39:Y39"/>
    <mergeCell ref="I41:K41"/>
    <mergeCell ref="AB41:AC41"/>
    <mergeCell ref="P36:Q36"/>
    <mergeCell ref="T36:U36"/>
    <mergeCell ref="X36:Y36"/>
    <mergeCell ref="AB36:AC36"/>
    <mergeCell ref="P37:Q37"/>
    <mergeCell ref="T37:U37"/>
    <mergeCell ref="AB37:AC37"/>
    <mergeCell ref="B42:C42"/>
    <mergeCell ref="J42:K42"/>
    <mergeCell ref="M42:N42"/>
    <mergeCell ref="J43:K43"/>
    <mergeCell ref="P43:Q43"/>
    <mergeCell ref="T43:U43"/>
    <mergeCell ref="B38:C38"/>
    <mergeCell ref="I38:K38"/>
    <mergeCell ref="M38:N38"/>
    <mergeCell ref="P44:Q44"/>
    <mergeCell ref="T44:U44"/>
    <mergeCell ref="X44:Y44"/>
    <mergeCell ref="F45:G45"/>
    <mergeCell ref="B46:E47"/>
    <mergeCell ref="F46:F47"/>
    <mergeCell ref="G46:G47"/>
    <mergeCell ref="H46:I47"/>
    <mergeCell ref="J46:J47"/>
    <mergeCell ref="K46:K47"/>
    <mergeCell ref="B50:E50"/>
    <mergeCell ref="H50:I50"/>
    <mergeCell ref="P50:Q50"/>
    <mergeCell ref="T50:U50"/>
    <mergeCell ref="B51:E51"/>
    <mergeCell ref="H51:I51"/>
    <mergeCell ref="B48:E48"/>
    <mergeCell ref="H48:I48"/>
    <mergeCell ref="B49:E49"/>
    <mergeCell ref="H49:I49"/>
    <mergeCell ref="P49:Q49"/>
    <mergeCell ref="T49:U49"/>
  </mergeCells>
  <pageMargins left="0" right="0" top="0" bottom="0" header="0.31496062992125984" footer="0.31496062992125984"/>
  <pageSetup paperSize="14" scale="3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2"/>
  <sheetViews>
    <sheetView view="pageBreakPreview" topLeftCell="A7" zoomScale="40" zoomScaleNormal="25" zoomScaleSheetLayoutView="40" workbookViewId="0">
      <selection activeCell="AB28" sqref="AB28:AB29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359"/>
      <c r="B3" s="1090" t="s">
        <v>318</v>
      </c>
      <c r="C3" s="1090"/>
      <c r="D3" s="1090"/>
      <c r="E3" s="1090"/>
      <c r="F3" s="1090"/>
      <c r="G3" s="1090"/>
      <c r="H3" s="1090"/>
      <c r="I3" s="1090"/>
      <c r="J3" s="1090"/>
      <c r="K3" s="1090"/>
      <c r="L3" s="1090"/>
      <c r="M3" s="1090"/>
      <c r="N3" s="1090"/>
      <c r="O3" s="1090"/>
      <c r="P3" s="1090"/>
      <c r="Q3" s="1090"/>
      <c r="R3" s="1090"/>
      <c r="S3" s="1091">
        <v>45677</v>
      </c>
      <c r="T3" s="1091"/>
      <c r="U3" s="1091"/>
      <c r="V3" s="1091"/>
      <c r="W3" s="1091"/>
      <c r="X3" s="1091"/>
      <c r="Y3" s="1091"/>
      <c r="Z3" s="1091"/>
      <c r="AA3" s="1091"/>
      <c r="AB3" s="1091"/>
      <c r="AC3" s="1091"/>
      <c r="AD3" s="1091"/>
      <c r="AE3" s="1091"/>
      <c r="AF3" s="1091"/>
      <c r="AG3" s="1091"/>
      <c r="AH3" s="1091"/>
      <c r="AI3" s="1091"/>
      <c r="AJ3" s="474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68"/>
      <c r="B11" s="301"/>
      <c r="C11" s="301"/>
      <c r="F11" s="303"/>
      <c r="I11" s="301"/>
      <c r="J11" s="301"/>
      <c r="K11" s="301"/>
      <c r="L11" s="301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23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71"/>
      <c r="F13" s="1115" t="s">
        <v>26</v>
      </c>
      <c r="G13" s="111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71"/>
      <c r="F14" s="1102" t="s">
        <v>25</v>
      </c>
      <c r="G14" s="1103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08"/>
      <c r="G15" s="307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1105" t="s">
        <v>320</v>
      </c>
      <c r="G16" s="1106"/>
      <c r="Q16" s="1107" t="s">
        <v>23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Bot="1" x14ac:dyDescent="0.3">
      <c r="A17" s="327"/>
      <c r="F17" s="1115" t="s">
        <v>32</v>
      </c>
      <c r="G17" s="1116"/>
      <c r="Q17" s="1115" t="s">
        <v>27</v>
      </c>
      <c r="R17" s="1117"/>
      <c r="S17" s="1117"/>
      <c r="T17" s="1116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F18" s="1102" t="s">
        <v>31</v>
      </c>
      <c r="G18" s="1103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385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F19" s="314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F20" s="315"/>
      <c r="Q20" s="1107" t="s">
        <v>314</v>
      </c>
      <c r="R20" s="1108"/>
      <c r="S20" s="1108"/>
      <c r="T20" s="110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D21" s="314"/>
      <c r="E21" s="319"/>
      <c r="F21" s="320"/>
      <c r="G21" s="320"/>
      <c r="H21" s="320"/>
      <c r="I21" s="321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C22" s="1118" t="s">
        <v>58</v>
      </c>
      <c r="D22" s="1119"/>
      <c r="E22" s="1119"/>
      <c r="F22" s="1120"/>
      <c r="I22" s="1155" t="s">
        <v>59</v>
      </c>
      <c r="J22" s="1156"/>
      <c r="K22" s="322"/>
      <c r="L22" s="1132"/>
      <c r="M22" s="1132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C23" s="1148" t="s">
        <v>66</v>
      </c>
      <c r="D23" s="1149"/>
      <c r="E23" s="1149"/>
      <c r="F23" s="1150"/>
      <c r="I23" s="1148" t="s">
        <v>67</v>
      </c>
      <c r="J23" s="1150"/>
      <c r="K23" s="322"/>
      <c r="L23" s="1132"/>
      <c r="M23" s="1132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D24" s="315"/>
      <c r="I24" s="325"/>
      <c r="J24" s="326"/>
      <c r="K24" s="326"/>
      <c r="M24" s="326"/>
      <c r="Q24" s="1107" t="s">
        <v>315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Top="1" thickBot="1" x14ac:dyDescent="0.3">
      <c r="A25" s="327"/>
      <c r="B25" s="314"/>
      <c r="C25" s="320"/>
      <c r="D25" s="320"/>
      <c r="E25" s="320"/>
      <c r="F25" s="320"/>
      <c r="G25" s="327"/>
      <c r="I25" s="328"/>
      <c r="J25" s="326"/>
      <c r="K25" s="326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1138" t="s">
        <v>77</v>
      </c>
      <c r="C26" s="1139"/>
      <c r="F26" s="1140" t="s">
        <v>78</v>
      </c>
      <c r="G26" s="1141"/>
      <c r="I26" s="1155" t="s">
        <v>77</v>
      </c>
      <c r="J26" s="1156"/>
      <c r="K26" s="322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1138" t="s">
        <v>276</v>
      </c>
      <c r="C27" s="1139"/>
      <c r="F27" s="1140" t="s">
        <v>276</v>
      </c>
      <c r="G27" s="1141"/>
      <c r="I27" s="1155" t="s">
        <v>276</v>
      </c>
      <c r="J27" s="1156"/>
      <c r="K27" s="322"/>
      <c r="Q27" s="316"/>
      <c r="R27" s="315"/>
      <c r="T27" s="316"/>
      <c r="X27" s="1159" t="s">
        <v>53</v>
      </c>
      <c r="Y27" s="1160"/>
      <c r="AB27" s="1161" t="s">
        <v>53</v>
      </c>
      <c r="AC27" s="1162"/>
      <c r="AJ27" s="314"/>
    </row>
    <row r="28" spans="1:36" s="306" customFormat="1" ht="39" customHeight="1" thickTop="1" thickBot="1" x14ac:dyDescent="0.3">
      <c r="A28" s="327"/>
      <c r="B28" s="396" t="s">
        <v>91</v>
      </c>
      <c r="C28" s="393" t="s">
        <v>356</v>
      </c>
      <c r="D28" s="397"/>
      <c r="E28" s="397"/>
      <c r="F28" s="398" t="s">
        <v>101</v>
      </c>
      <c r="G28" s="394" t="s">
        <v>326</v>
      </c>
      <c r="H28" s="397"/>
      <c r="I28" s="398" t="s">
        <v>21</v>
      </c>
      <c r="J28" s="395" t="s">
        <v>346</v>
      </c>
      <c r="K28" s="334"/>
      <c r="P28" s="314"/>
      <c r="R28" s="314"/>
      <c r="S28" s="319"/>
      <c r="T28" s="314"/>
      <c r="X28" s="317" t="s">
        <v>83</v>
      </c>
      <c r="Y28" s="318" t="s">
        <v>84</v>
      </c>
      <c r="AB28" s="317" t="s">
        <v>169</v>
      </c>
      <c r="AC28" s="318" t="s">
        <v>170</v>
      </c>
      <c r="AJ28" s="314"/>
    </row>
    <row r="29" spans="1:36" s="306" customFormat="1" ht="39" customHeight="1" thickBot="1" x14ac:dyDescent="0.3">
      <c r="A29" s="327"/>
      <c r="B29" s="317" t="s">
        <v>108</v>
      </c>
      <c r="C29" s="318" t="s">
        <v>355</v>
      </c>
      <c r="F29" s="317" t="s">
        <v>110</v>
      </c>
      <c r="G29" s="318" t="s">
        <v>111</v>
      </c>
      <c r="I29" s="317" t="s">
        <v>95</v>
      </c>
      <c r="J29" s="337" t="s">
        <v>345</v>
      </c>
      <c r="K29" s="334"/>
      <c r="M29" s="326"/>
      <c r="P29" s="1155" t="s">
        <v>60</v>
      </c>
      <c r="Q29" s="1156"/>
      <c r="R29" s="314"/>
      <c r="T29" s="1165" t="s">
        <v>61</v>
      </c>
      <c r="U29" s="1166"/>
      <c r="X29" s="323" t="s">
        <v>42</v>
      </c>
      <c r="Y29" s="324" t="s">
        <v>343</v>
      </c>
      <c r="AB29" s="323" t="s">
        <v>175</v>
      </c>
      <c r="AC29" s="324" t="s">
        <v>342</v>
      </c>
      <c r="AJ29" s="314"/>
    </row>
    <row r="30" spans="1:36" s="306" customFormat="1" ht="39" customHeight="1" thickBot="1" x14ac:dyDescent="0.3">
      <c r="A30" s="327"/>
      <c r="B30" s="317" t="s">
        <v>105</v>
      </c>
      <c r="C30" s="318" t="s">
        <v>328</v>
      </c>
      <c r="F30" s="466" t="s">
        <v>149</v>
      </c>
      <c r="G30" s="340" t="s">
        <v>295</v>
      </c>
      <c r="I30" s="317" t="s">
        <v>243</v>
      </c>
      <c r="J30" s="338" t="s">
        <v>331</v>
      </c>
      <c r="K30" s="339"/>
      <c r="P30" s="1148" t="s">
        <v>199</v>
      </c>
      <c r="Q30" s="1150"/>
      <c r="R30" s="314"/>
      <c r="T30" s="1148" t="s">
        <v>201</v>
      </c>
      <c r="U30" s="1150"/>
      <c r="X30" s="325"/>
      <c r="AB30" s="464"/>
      <c r="AC30" s="464"/>
      <c r="AJ30" s="314"/>
    </row>
    <row r="31" spans="1:36" s="306" customFormat="1" ht="39" customHeight="1" thickBot="1" x14ac:dyDescent="0.3">
      <c r="A31" s="327"/>
      <c r="B31" s="323" t="s">
        <v>136</v>
      </c>
      <c r="C31" s="324" t="s">
        <v>211</v>
      </c>
      <c r="F31" s="314"/>
      <c r="I31" s="323"/>
      <c r="J31" s="340"/>
      <c r="K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346"/>
      <c r="AC31" s="346"/>
      <c r="AJ31" s="314"/>
    </row>
    <row r="32" spans="1:36" s="306" customFormat="1" ht="39" customHeight="1" thickBot="1" x14ac:dyDescent="0.3">
      <c r="A32" s="327"/>
      <c r="B32" s="314"/>
      <c r="F32" s="329" t="s">
        <v>52</v>
      </c>
      <c r="G32" s="330"/>
      <c r="I32" s="31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346"/>
      <c r="AC32" s="346"/>
      <c r="AJ32" s="314"/>
    </row>
    <row r="33" spans="1:36" s="306" customFormat="1" ht="39" customHeight="1" thickBot="1" x14ac:dyDescent="0.3">
      <c r="A33" s="327"/>
      <c r="B33" s="1138" t="s">
        <v>128</v>
      </c>
      <c r="C33" s="1139"/>
      <c r="F33" s="317" t="s">
        <v>99</v>
      </c>
      <c r="G33" s="337" t="s">
        <v>308</v>
      </c>
      <c r="I33" s="1155" t="s">
        <v>129</v>
      </c>
      <c r="J33" s="1156"/>
      <c r="K33" s="322"/>
      <c r="L33" s="322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317" t="s">
        <v>120</v>
      </c>
      <c r="Y33" s="318" t="s">
        <v>339</v>
      </c>
      <c r="AB33" s="346"/>
      <c r="AC33" s="346"/>
      <c r="AJ33" s="314"/>
    </row>
    <row r="34" spans="1:36" s="306" customFormat="1" ht="39" customHeight="1" thickBot="1" x14ac:dyDescent="0.3">
      <c r="A34" s="327"/>
      <c r="B34" s="331" t="s">
        <v>97</v>
      </c>
      <c r="C34" s="332" t="s">
        <v>319</v>
      </c>
      <c r="F34" s="323" t="s">
        <v>141</v>
      </c>
      <c r="G34" s="340" t="s">
        <v>142</v>
      </c>
      <c r="I34" s="331" t="s">
        <v>161</v>
      </c>
      <c r="J34" s="333" t="s">
        <v>162</v>
      </c>
      <c r="K34" s="334"/>
      <c r="L34" s="334"/>
      <c r="N34" s="326"/>
      <c r="Q34" s="316"/>
      <c r="R34" s="315"/>
      <c r="T34" s="316"/>
      <c r="X34" s="323" t="s">
        <v>145</v>
      </c>
      <c r="Y34" s="324" t="s">
        <v>146</v>
      </c>
      <c r="AB34" s="346"/>
      <c r="AC34" s="346"/>
      <c r="AJ34" s="314"/>
    </row>
    <row r="35" spans="1:36" s="306" customFormat="1" ht="39" customHeight="1" thickTop="1" thickBot="1" x14ac:dyDescent="0.3">
      <c r="A35" s="327"/>
      <c r="B35" s="317" t="s">
        <v>147</v>
      </c>
      <c r="C35" s="318" t="s">
        <v>327</v>
      </c>
      <c r="I35" s="317" t="s">
        <v>138</v>
      </c>
      <c r="J35" s="337" t="s">
        <v>329</v>
      </c>
      <c r="K35" s="334"/>
      <c r="L35" s="334"/>
      <c r="N35" s="326"/>
      <c r="P35" s="314"/>
      <c r="R35" s="314"/>
      <c r="S35" s="319"/>
      <c r="T35" s="314"/>
      <c r="X35" s="328"/>
      <c r="AJ35" s="314"/>
    </row>
    <row r="36" spans="1:36" s="306" customFormat="1" ht="39" customHeight="1" thickBot="1" x14ac:dyDescent="0.3">
      <c r="A36" s="327"/>
      <c r="B36" s="323" t="s">
        <v>285</v>
      </c>
      <c r="C36" s="324" t="s">
        <v>372</v>
      </c>
      <c r="I36" s="323" t="s">
        <v>143</v>
      </c>
      <c r="J36" s="340" t="s">
        <v>330</v>
      </c>
      <c r="K36" s="334"/>
      <c r="L36" s="334"/>
      <c r="N36" s="326"/>
      <c r="P36" s="1138" t="s">
        <v>103</v>
      </c>
      <c r="Q36" s="1139"/>
      <c r="R36" s="314"/>
      <c r="T36" s="1168" t="s">
        <v>104</v>
      </c>
      <c r="U36" s="1169"/>
      <c r="X36" s="1138" t="s">
        <v>140</v>
      </c>
      <c r="Y36" s="1139"/>
      <c r="AB36" s="1167" t="s">
        <v>52</v>
      </c>
      <c r="AC36" s="1167"/>
      <c r="AJ36" s="314"/>
    </row>
    <row r="37" spans="1:36" s="306" customFormat="1" ht="39" customHeight="1" thickBot="1" x14ac:dyDescent="0.3">
      <c r="A37" s="327"/>
      <c r="B37" s="314"/>
      <c r="F37" s="343"/>
      <c r="G37" s="344"/>
      <c r="I37" s="314"/>
      <c r="K37" s="326"/>
      <c r="L37" s="326"/>
      <c r="N37" s="326"/>
      <c r="P37" s="1148" t="s">
        <v>200</v>
      </c>
      <c r="Q37" s="1150"/>
      <c r="R37" s="314"/>
      <c r="T37" s="1148" t="s">
        <v>202</v>
      </c>
      <c r="U37" s="1150"/>
      <c r="X37" s="462" t="s">
        <v>39</v>
      </c>
      <c r="Y37" s="400" t="s">
        <v>40</v>
      </c>
      <c r="AB37" s="1167" t="s">
        <v>107</v>
      </c>
      <c r="AC37" s="1167"/>
      <c r="AJ37" s="314"/>
    </row>
    <row r="38" spans="1:36" s="306" customFormat="1" ht="39" customHeight="1" thickBot="1" x14ac:dyDescent="0.3">
      <c r="A38" s="327"/>
      <c r="B38" s="1138" t="s">
        <v>52</v>
      </c>
      <c r="C38" s="1139"/>
      <c r="F38" s="345"/>
      <c r="G38" s="345"/>
      <c r="I38" s="1155" t="s">
        <v>293</v>
      </c>
      <c r="J38" s="1156"/>
      <c r="K38" s="322"/>
      <c r="L38" s="322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328"/>
      <c r="AB38" s="326"/>
      <c r="AC38" s="326" t="s">
        <v>249</v>
      </c>
      <c r="AJ38" s="314"/>
    </row>
    <row r="39" spans="1:36" s="306" customFormat="1" ht="39" customHeight="1" x14ac:dyDescent="0.25">
      <c r="A39" s="327"/>
      <c r="B39" s="331" t="s">
        <v>112</v>
      </c>
      <c r="C39" s="332" t="s">
        <v>373</v>
      </c>
      <c r="F39" s="375"/>
      <c r="G39" s="376"/>
      <c r="I39" s="317" t="s">
        <v>209</v>
      </c>
      <c r="J39" s="337" t="s">
        <v>210</v>
      </c>
      <c r="K39" s="346"/>
      <c r="L39" s="346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1142" t="s">
        <v>160</v>
      </c>
      <c r="Y39" s="1143"/>
      <c r="AB39" s="326"/>
      <c r="AC39" s="326" t="s">
        <v>249</v>
      </c>
      <c r="AJ39" s="314"/>
    </row>
    <row r="40" spans="1:36" s="306" customFormat="1" ht="39" customHeight="1" thickBot="1" x14ac:dyDescent="0.3">
      <c r="A40" s="327"/>
      <c r="B40" s="323"/>
      <c r="C40" s="324"/>
      <c r="F40" s="326"/>
      <c r="G40" s="345"/>
      <c r="I40" s="323" t="s">
        <v>217</v>
      </c>
      <c r="J40" s="340" t="s">
        <v>313</v>
      </c>
      <c r="K40" s="346"/>
      <c r="L40" s="346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17" t="s">
        <v>167</v>
      </c>
      <c r="Y40" s="318" t="s">
        <v>340</v>
      </c>
      <c r="AB40" s="326"/>
      <c r="AC40" s="326"/>
      <c r="AJ40" s="314"/>
    </row>
    <row r="41" spans="1:36" s="306" customFormat="1" ht="39" customHeight="1" thickBot="1" x14ac:dyDescent="0.3">
      <c r="A41" s="327"/>
      <c r="B41" s="328"/>
      <c r="C41" s="326"/>
      <c r="F41" s="326" t="s">
        <v>248</v>
      </c>
      <c r="G41" s="374"/>
      <c r="I41" s="328"/>
      <c r="J41" s="326"/>
      <c r="K41" s="345"/>
      <c r="L41" s="345"/>
      <c r="N41" s="326"/>
      <c r="Q41" s="316"/>
      <c r="R41" s="315"/>
      <c r="S41" s="316"/>
      <c r="T41" s="316"/>
      <c r="X41" s="323" t="s">
        <v>85</v>
      </c>
      <c r="Y41" s="324" t="s">
        <v>341</v>
      </c>
      <c r="AB41" s="1167" t="s">
        <v>140</v>
      </c>
      <c r="AC41" s="1167"/>
      <c r="AJ41" s="314"/>
    </row>
    <row r="42" spans="1:36" s="306" customFormat="1" ht="39" customHeight="1" thickBot="1" x14ac:dyDescent="0.3">
      <c r="A42" s="327"/>
      <c r="B42" s="1163" t="s">
        <v>291</v>
      </c>
      <c r="C42" s="1164"/>
      <c r="F42" s="326"/>
      <c r="G42" s="326"/>
      <c r="I42" s="1163" t="s">
        <v>291</v>
      </c>
      <c r="J42" s="1164"/>
      <c r="K42" s="345"/>
      <c r="L42" s="345"/>
      <c r="N42" s="374" t="s">
        <v>248</v>
      </c>
      <c r="P42" s="314"/>
      <c r="R42" s="314"/>
      <c r="T42" s="314"/>
      <c r="X42" s="326"/>
      <c r="Y42" s="326"/>
      <c r="AB42" s="326"/>
      <c r="AC42" s="326" t="s">
        <v>249</v>
      </c>
      <c r="AJ42" s="314"/>
    </row>
    <row r="43" spans="1:36" s="306" customFormat="1" ht="39" customHeight="1" thickBot="1" x14ac:dyDescent="0.3">
      <c r="A43" s="327"/>
      <c r="B43" s="323" t="s">
        <v>93</v>
      </c>
      <c r="C43" s="324" t="s">
        <v>324</v>
      </c>
      <c r="I43" s="335" t="s">
        <v>171</v>
      </c>
      <c r="J43" s="336" t="s">
        <v>306</v>
      </c>
      <c r="K43" s="345"/>
      <c r="L43" s="345"/>
      <c r="N43" s="326"/>
      <c r="P43" s="1165" t="s">
        <v>152</v>
      </c>
      <c r="Q43" s="1166"/>
      <c r="R43" s="314"/>
      <c r="T43" s="1138" t="s">
        <v>153</v>
      </c>
      <c r="U43" s="1139"/>
      <c r="X43" s="326"/>
      <c r="Y43" s="326"/>
      <c r="AB43" s="326"/>
      <c r="AC43" s="326"/>
      <c r="AJ43" s="314"/>
    </row>
    <row r="44" spans="1:36" s="306" customFormat="1" ht="39" customHeight="1" thickBot="1" x14ac:dyDescent="0.3">
      <c r="A44" s="327"/>
      <c r="N44" s="326"/>
      <c r="P44" s="1148" t="s">
        <v>199</v>
      </c>
      <c r="Q44" s="1150"/>
      <c r="R44" s="314"/>
      <c r="T44" s="1148" t="s">
        <v>200</v>
      </c>
      <c r="U44" s="1150"/>
      <c r="X44" s="1167"/>
      <c r="Y44" s="1167"/>
      <c r="AB44" s="345" t="s">
        <v>160</v>
      </c>
      <c r="AC44" s="345"/>
      <c r="AD44" s="347"/>
      <c r="AJ44" s="314"/>
    </row>
    <row r="45" spans="1:36" s="348" customFormat="1" ht="39" customHeight="1" thickBot="1" x14ac:dyDescent="0.3">
      <c r="A45" s="377"/>
      <c r="D45" s="378"/>
      <c r="E45" s="378"/>
      <c r="F45" s="1170"/>
      <c r="G45" s="1170"/>
      <c r="H45" s="378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326"/>
      <c r="Y45" s="326"/>
      <c r="Z45" s="306"/>
      <c r="AA45" s="306"/>
      <c r="AB45" s="326" t="s">
        <v>169</v>
      </c>
      <c r="AC45" s="326" t="s">
        <v>170</v>
      </c>
      <c r="AD45" s="347"/>
      <c r="AE45" s="306"/>
      <c r="AG45" s="378"/>
      <c r="AJ45" s="379"/>
    </row>
    <row r="46" spans="1:36" s="301" customFormat="1" ht="39" customHeight="1" thickBot="1" x14ac:dyDescent="0.3">
      <c r="A46" s="380"/>
      <c r="B46" s="1171" t="s">
        <v>195</v>
      </c>
      <c r="C46" s="1172"/>
      <c r="D46" s="1172"/>
      <c r="E46" s="1173"/>
      <c r="F46" s="1177" t="s">
        <v>259</v>
      </c>
      <c r="G46" s="1177" t="s">
        <v>260</v>
      </c>
      <c r="H46" s="1179" t="s">
        <v>279</v>
      </c>
      <c r="I46" s="1180"/>
      <c r="J46" s="1177" t="s">
        <v>280</v>
      </c>
      <c r="K46" s="1171" t="s">
        <v>193</v>
      </c>
      <c r="L46" s="1173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1183" t="s">
        <v>177</v>
      </c>
      <c r="Y46" s="1183"/>
      <c r="Z46" s="382"/>
      <c r="AA46" s="382"/>
      <c r="AB46" s="383" t="s">
        <v>154</v>
      </c>
      <c r="AC46" s="383" t="s">
        <v>155</v>
      </c>
      <c r="AD46" s="382"/>
      <c r="AE46" s="382"/>
      <c r="AG46" s="302"/>
      <c r="AJ46" s="303"/>
    </row>
    <row r="47" spans="1:36" s="301" customFormat="1" ht="39" customHeight="1" thickBot="1" x14ac:dyDescent="0.3">
      <c r="A47" s="380"/>
      <c r="B47" s="1174"/>
      <c r="C47" s="1175"/>
      <c r="D47" s="1175"/>
      <c r="E47" s="1176"/>
      <c r="F47" s="1178"/>
      <c r="G47" s="1178"/>
      <c r="H47" s="1181"/>
      <c r="I47" s="1182"/>
      <c r="J47" s="1178"/>
      <c r="K47" s="1174"/>
      <c r="L47" s="1176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401" t="s">
        <v>177</v>
      </c>
      <c r="Y47" s="383"/>
      <c r="Z47" s="382"/>
      <c r="AA47" s="382"/>
      <c r="AB47" s="382"/>
      <c r="AC47" s="382"/>
      <c r="AD47" s="382"/>
      <c r="AE47" s="382"/>
      <c r="AG47" s="302"/>
      <c r="AJ47" s="303"/>
    </row>
    <row r="48" spans="1:36" s="301" customFormat="1" ht="39" customHeight="1" thickBot="1" x14ac:dyDescent="0.3">
      <c r="A48" s="380"/>
      <c r="B48" s="1193" t="s">
        <v>196</v>
      </c>
      <c r="C48" s="1194"/>
      <c r="D48" s="1194"/>
      <c r="E48" s="1195"/>
      <c r="F48" s="349">
        <v>18</v>
      </c>
      <c r="G48" s="350">
        <v>5</v>
      </c>
      <c r="H48" s="1196">
        <v>3</v>
      </c>
      <c r="I48" s="1197"/>
      <c r="J48" s="350">
        <v>1</v>
      </c>
      <c r="K48" s="1202">
        <f>G48+H48+F48+J48</f>
        <v>27</v>
      </c>
      <c r="L48" s="1203"/>
      <c r="O48" s="382"/>
      <c r="P48" s="314"/>
      <c r="Q48" s="306"/>
      <c r="R48" s="306"/>
      <c r="S48" s="306"/>
      <c r="T48" s="314"/>
      <c r="U48" s="306"/>
      <c r="V48" s="382"/>
      <c r="W48" s="382"/>
      <c r="X48" s="382"/>
      <c r="Z48" s="382"/>
      <c r="AA48" s="382"/>
      <c r="AB48" s="382"/>
      <c r="AC48" s="382"/>
      <c r="AD48" s="382"/>
      <c r="AE48" s="382"/>
      <c r="AG48" s="302"/>
      <c r="AJ48" s="303"/>
    </row>
    <row r="49" spans="1:36" s="302" customFormat="1" ht="39" customHeight="1" thickBot="1" x14ac:dyDescent="0.3">
      <c r="A49" s="368"/>
      <c r="B49" s="1107" t="s">
        <v>197</v>
      </c>
      <c r="C49" s="1108"/>
      <c r="D49" s="1108"/>
      <c r="E49" s="1109"/>
      <c r="F49" s="351">
        <v>20</v>
      </c>
      <c r="G49" s="352" t="s">
        <v>297</v>
      </c>
      <c r="H49" s="1198">
        <v>4</v>
      </c>
      <c r="I49" s="1199"/>
      <c r="J49" s="352" t="s">
        <v>297</v>
      </c>
      <c r="K49" s="1200">
        <f>F49+H49</f>
        <v>24</v>
      </c>
      <c r="L49" s="12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382"/>
      <c r="Y49" s="382"/>
      <c r="Z49" s="382"/>
      <c r="AA49" s="382"/>
      <c r="AB49" s="382"/>
      <c r="AC49" s="382"/>
      <c r="AD49" s="382"/>
      <c r="AE49" s="382"/>
      <c r="AF49" s="301" t="s">
        <v>177</v>
      </c>
      <c r="AH49" s="301"/>
      <c r="AI49" s="301"/>
      <c r="AJ49" s="304"/>
    </row>
    <row r="50" spans="1:36" s="302" customFormat="1" ht="39" customHeight="1" thickBot="1" x14ac:dyDescent="0.3">
      <c r="A50" s="368"/>
      <c r="B50" s="1204" t="s">
        <v>198</v>
      </c>
      <c r="C50" s="1205"/>
      <c r="D50" s="1205"/>
      <c r="E50" s="1206"/>
      <c r="F50" s="353">
        <v>7</v>
      </c>
      <c r="G50" s="353">
        <v>5</v>
      </c>
      <c r="H50" s="1207">
        <v>2</v>
      </c>
      <c r="I50" s="1208"/>
      <c r="J50" s="353">
        <v>0</v>
      </c>
      <c r="K50" s="1191">
        <f>G50+H50+F50</f>
        <v>14</v>
      </c>
      <c r="L50" s="1192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6" s="302" customFormat="1" ht="39" customHeight="1" thickBot="1" x14ac:dyDescent="0.3">
      <c r="A51" s="368"/>
      <c r="B51" s="1184" t="s">
        <v>194</v>
      </c>
      <c r="C51" s="1185"/>
      <c r="D51" s="1185"/>
      <c r="E51" s="1186"/>
      <c r="F51" s="354">
        <f>SUM(F48:F50)</f>
        <v>45</v>
      </c>
      <c r="G51" s="354">
        <f>SUM(G48:G50)</f>
        <v>10</v>
      </c>
      <c r="H51" s="1187">
        <f t="shared" ref="H51" si="0">SUM(H48:I50)</f>
        <v>9</v>
      </c>
      <c r="I51" s="1188"/>
      <c r="J51" s="355"/>
      <c r="K51" s="1189">
        <f>K48+K49+K50</f>
        <v>65</v>
      </c>
      <c r="L51" s="1190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6" s="302" customFormat="1" ht="39" customHeight="1" thickBot="1" x14ac:dyDescent="0.3">
      <c r="A52" s="368"/>
      <c r="B52" s="301"/>
      <c r="C52" s="301"/>
      <c r="F52" s="301"/>
      <c r="I52" s="301"/>
      <c r="J52" s="301"/>
      <c r="K52" s="301"/>
      <c r="L52" s="30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6" s="302" customFormat="1" ht="39" customHeight="1" x14ac:dyDescent="0.25">
      <c r="A53" s="368"/>
      <c r="B53" s="301"/>
      <c r="C53" s="301"/>
      <c r="F53" s="301"/>
      <c r="I53" s="301"/>
      <c r="J53" s="301"/>
      <c r="K53" s="301"/>
      <c r="L53" s="30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6" ht="33.75" customHeight="1" x14ac:dyDescent="0.25">
      <c r="A54" s="206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M57" s="91"/>
      <c r="N57" s="91"/>
      <c r="AJ57" s="207"/>
    </row>
    <row r="58" spans="1:36" x14ac:dyDescent="0.25">
      <c r="A58" s="206"/>
      <c r="AJ58" s="207"/>
    </row>
    <row r="59" spans="1:36" x14ac:dyDescent="0.25">
      <c r="A59" s="206"/>
      <c r="AJ59" s="207"/>
    </row>
    <row r="60" spans="1:36" x14ac:dyDescent="0.25">
      <c r="A60" s="206"/>
      <c r="AJ60" s="207"/>
    </row>
    <row r="61" spans="1:36" x14ac:dyDescent="0.25">
      <c r="A61" s="206"/>
      <c r="AJ61" s="207"/>
    </row>
    <row r="62" spans="1:36" ht="15.75" thickBot="1" x14ac:dyDescent="0.3">
      <c r="A62" s="210"/>
      <c r="B62" s="211"/>
      <c r="C62" s="211"/>
      <c r="D62" s="212"/>
      <c r="E62" s="212"/>
      <c r="F62" s="211"/>
      <c r="G62" s="212"/>
      <c r="H62" s="212"/>
      <c r="I62" s="211"/>
      <c r="J62" s="211"/>
      <c r="K62" s="211"/>
      <c r="L62" s="211"/>
      <c r="M62" s="211"/>
      <c r="N62" s="211"/>
      <c r="O62" s="212"/>
      <c r="P62" s="211"/>
      <c r="Q62" s="211"/>
      <c r="R62" s="212"/>
      <c r="S62" s="212"/>
      <c r="T62" s="211"/>
      <c r="U62" s="211"/>
      <c r="V62" s="211"/>
      <c r="W62" s="212"/>
      <c r="X62" s="211"/>
      <c r="Y62" s="211"/>
      <c r="Z62" s="212"/>
      <c r="AA62" s="212"/>
      <c r="AB62" s="211"/>
      <c r="AC62" s="211"/>
      <c r="AD62" s="212"/>
      <c r="AE62" s="211"/>
      <c r="AF62" s="211"/>
      <c r="AG62" s="212"/>
      <c r="AH62" s="211"/>
      <c r="AI62" s="211"/>
      <c r="AJ62" s="213"/>
    </row>
  </sheetData>
  <mergeCells count="112">
    <mergeCell ref="T50:U50"/>
    <mergeCell ref="B51:E51"/>
    <mergeCell ref="H51:I51"/>
    <mergeCell ref="K51:L51"/>
    <mergeCell ref="K50:L50"/>
    <mergeCell ref="B48:E48"/>
    <mergeCell ref="H48:I48"/>
    <mergeCell ref="B49:E49"/>
    <mergeCell ref="H49:I49"/>
    <mergeCell ref="P49:Q49"/>
    <mergeCell ref="T49:U49"/>
    <mergeCell ref="K49:L49"/>
    <mergeCell ref="K48:L48"/>
    <mergeCell ref="B50:E50"/>
    <mergeCell ref="H50:I50"/>
    <mergeCell ref="P50:Q50"/>
    <mergeCell ref="T44:U44"/>
    <mergeCell ref="X44:Y44"/>
    <mergeCell ref="F45:G45"/>
    <mergeCell ref="B46:E47"/>
    <mergeCell ref="F46:F47"/>
    <mergeCell ref="G46:G47"/>
    <mergeCell ref="H46:I47"/>
    <mergeCell ref="J46:J47"/>
    <mergeCell ref="P43:Q43"/>
    <mergeCell ref="T43:U43"/>
    <mergeCell ref="K46:L47"/>
    <mergeCell ref="P44:Q44"/>
    <mergeCell ref="X46:Y46"/>
    <mergeCell ref="B42:C42"/>
    <mergeCell ref="P29:Q29"/>
    <mergeCell ref="T29:U29"/>
    <mergeCell ref="P30:Q30"/>
    <mergeCell ref="T30:U30"/>
    <mergeCell ref="X39:Y39"/>
    <mergeCell ref="AB41:AC41"/>
    <mergeCell ref="P36:Q36"/>
    <mergeCell ref="T36:U36"/>
    <mergeCell ref="X36:Y36"/>
    <mergeCell ref="AB36:AC36"/>
    <mergeCell ref="P37:Q37"/>
    <mergeCell ref="T37:U37"/>
    <mergeCell ref="AB37:AC37"/>
    <mergeCell ref="I38:J38"/>
    <mergeCell ref="I33:J33"/>
    <mergeCell ref="B38:C38"/>
    <mergeCell ref="I42:J42"/>
    <mergeCell ref="B27:C27"/>
    <mergeCell ref="F27:G27"/>
    <mergeCell ref="X27:Y27"/>
    <mergeCell ref="AB27:AC27"/>
    <mergeCell ref="X31:Y31"/>
    <mergeCell ref="I27:J27"/>
    <mergeCell ref="I26:J26"/>
    <mergeCell ref="X32:Y32"/>
    <mergeCell ref="B33:C33"/>
    <mergeCell ref="X24:Y24"/>
    <mergeCell ref="AB24:AC24"/>
    <mergeCell ref="Q25:T25"/>
    <mergeCell ref="B26:C26"/>
    <mergeCell ref="F26:G26"/>
    <mergeCell ref="Q26:T26"/>
    <mergeCell ref="X26:Y26"/>
    <mergeCell ref="X22:Y22"/>
    <mergeCell ref="AB22:AC22"/>
    <mergeCell ref="C23:F23"/>
    <mergeCell ref="X23:Y23"/>
    <mergeCell ref="AB23:AC23"/>
    <mergeCell ref="I22:J22"/>
    <mergeCell ref="AB26:AC26"/>
    <mergeCell ref="I23:J23"/>
    <mergeCell ref="Q24:T24"/>
    <mergeCell ref="L23:M23"/>
    <mergeCell ref="Q20:T20"/>
    <mergeCell ref="Q21:T21"/>
    <mergeCell ref="C22:F22"/>
    <mergeCell ref="Q22:T22"/>
    <mergeCell ref="F17:G17"/>
    <mergeCell ref="Q17:T17"/>
    <mergeCell ref="Y17:AB17"/>
    <mergeCell ref="AE17:AF17"/>
    <mergeCell ref="AH17:AI17"/>
    <mergeCell ref="F18:G18"/>
    <mergeCell ref="Q18:T18"/>
    <mergeCell ref="Y18:AB19"/>
    <mergeCell ref="AE18:AF19"/>
    <mergeCell ref="AH18:AI18"/>
    <mergeCell ref="L22:M22"/>
    <mergeCell ref="F14:G14"/>
    <mergeCell ref="Q14:T14"/>
    <mergeCell ref="AC14:AE14"/>
    <mergeCell ref="AH14:AI14"/>
    <mergeCell ref="F16:G16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B3:R3"/>
    <mergeCell ref="S3:AI3"/>
    <mergeCell ref="P5:U5"/>
    <mergeCell ref="P6:U6"/>
    <mergeCell ref="P7:U7"/>
    <mergeCell ref="F10:G10"/>
    <mergeCell ref="Q10:T10"/>
    <mergeCell ref="AC10:AE10"/>
    <mergeCell ref="AH10:AI10"/>
  </mergeCells>
  <printOptions horizontalCentered="1" verticalCentered="1"/>
  <pageMargins left="0" right="0" top="0" bottom="0" header="0" footer="0"/>
  <pageSetup paperSize="9" scale="3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0"/>
  <sheetViews>
    <sheetView zoomScale="40" zoomScaleNormal="40" zoomScaleSheetLayoutView="40" workbookViewId="0">
      <selection activeCell="T13" sqref="T13"/>
    </sheetView>
  </sheetViews>
  <sheetFormatPr defaultRowHeight="15" x14ac:dyDescent="0.25"/>
  <cols>
    <col min="1" max="1" width="3" customWidth="1"/>
    <col min="2" max="2" width="7.42578125" style="71" bestFit="1" customWidth="1"/>
    <col min="3" max="3" width="21.7109375" style="385" customWidth="1"/>
    <col min="4" max="4" width="34.85546875" customWidth="1"/>
    <col min="5" max="5" width="35.5703125" bestFit="1" customWidth="1"/>
    <col min="6" max="6" width="1.42578125" customWidth="1"/>
    <col min="7" max="7" width="7.42578125" style="71" bestFit="1" customWidth="1"/>
    <col min="8" max="8" width="21.7109375" customWidth="1"/>
    <col min="9" max="9" width="34.85546875" customWidth="1"/>
    <col min="10" max="10" width="35.5703125" bestFit="1" customWidth="1"/>
    <col min="11" max="11" width="1.42578125" customWidth="1"/>
    <col min="12" max="12" width="7.42578125" style="71" bestFit="1" customWidth="1"/>
    <col min="13" max="13" width="21.7109375" style="385" customWidth="1"/>
    <col min="14" max="14" width="35.28515625" customWidth="1"/>
    <col min="15" max="15" width="35.5703125" bestFit="1" customWidth="1"/>
    <col min="16" max="16" width="1.42578125" customWidth="1"/>
    <col min="17" max="17" width="7.42578125" style="71" bestFit="1" customWidth="1"/>
    <col min="18" max="18" width="21.7109375" customWidth="1"/>
    <col min="19" max="19" width="34.85546875" customWidth="1"/>
    <col min="20" max="20" width="35.5703125" bestFit="1" customWidth="1"/>
    <col min="21" max="21" width="3" customWidth="1"/>
  </cols>
  <sheetData>
    <row r="1" spans="1:21" ht="15" customHeight="1" x14ac:dyDescent="0.25">
      <c r="A1" s="1261" t="s">
        <v>366</v>
      </c>
      <c r="B1" s="1262"/>
      <c r="C1" s="1262"/>
      <c r="D1" s="1262"/>
      <c r="E1" s="1262"/>
      <c r="F1" s="1262"/>
      <c r="G1" s="1262"/>
      <c r="H1" s="1262"/>
      <c r="I1" s="1262"/>
      <c r="J1" s="1262"/>
      <c r="K1" s="1262"/>
      <c r="L1" s="1262"/>
      <c r="M1" s="1262"/>
      <c r="N1" s="1262"/>
      <c r="O1" s="1262"/>
      <c r="P1" s="1262"/>
      <c r="Q1" s="1262"/>
      <c r="R1" s="1262"/>
      <c r="S1" s="1262"/>
      <c r="T1" s="1262"/>
      <c r="U1" s="1263"/>
    </row>
    <row r="2" spans="1:21" ht="15" customHeight="1" x14ac:dyDescent="0.25">
      <c r="A2" s="1264"/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  <c r="Q2" s="1265"/>
      <c r="R2" s="1265"/>
      <c r="S2" s="1265"/>
      <c r="T2" s="1265"/>
      <c r="U2" s="1266"/>
    </row>
    <row r="3" spans="1:21" ht="81" customHeight="1" x14ac:dyDescent="0.25">
      <c r="A3" s="1264"/>
      <c r="B3" s="1265"/>
      <c r="C3" s="1265"/>
      <c r="D3" s="1265"/>
      <c r="E3" s="1265"/>
      <c r="F3" s="1265"/>
      <c r="G3" s="1265"/>
      <c r="H3" s="1265"/>
      <c r="I3" s="1265"/>
      <c r="J3" s="1265"/>
      <c r="K3" s="1265"/>
      <c r="L3" s="1265"/>
      <c r="M3" s="1265"/>
      <c r="N3" s="1265"/>
      <c r="O3" s="1265"/>
      <c r="P3" s="1265"/>
      <c r="Q3" s="1265"/>
      <c r="R3" s="1265"/>
      <c r="S3" s="1265"/>
      <c r="T3" s="1265"/>
      <c r="U3" s="1266"/>
    </row>
    <row r="4" spans="1:21" ht="15.75" thickBot="1" x14ac:dyDescent="0.3">
      <c r="A4" s="432"/>
      <c r="U4" s="433"/>
    </row>
    <row r="5" spans="1:21" s="447" customFormat="1" ht="28.5" customHeight="1" x14ac:dyDescent="0.9">
      <c r="A5" s="446"/>
      <c r="B5" s="1209" t="s">
        <v>367</v>
      </c>
      <c r="C5" s="1210"/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1"/>
      <c r="Q5" s="468"/>
      <c r="U5" s="448"/>
    </row>
    <row r="6" spans="1:21" s="447" customFormat="1" ht="28.5" customHeight="1" x14ac:dyDescent="0.9">
      <c r="A6" s="446"/>
      <c r="B6" s="1212"/>
      <c r="C6" s="1213"/>
      <c r="D6" s="1213"/>
      <c r="E6" s="1213"/>
      <c r="F6" s="1213"/>
      <c r="G6" s="1213"/>
      <c r="H6" s="1213"/>
      <c r="I6" s="1213"/>
      <c r="J6" s="1213"/>
      <c r="K6" s="1213"/>
      <c r="L6" s="1213"/>
      <c r="M6" s="1213"/>
      <c r="N6" s="1213"/>
      <c r="O6" s="1214"/>
      <c r="Q6" s="468"/>
      <c r="U6" s="448"/>
    </row>
    <row r="7" spans="1:21" s="447" customFormat="1" ht="28.5" customHeight="1" thickBot="1" x14ac:dyDescent="0.95">
      <c r="A7" s="446"/>
      <c r="B7" s="1215"/>
      <c r="C7" s="1216"/>
      <c r="D7" s="1216"/>
      <c r="E7" s="1216"/>
      <c r="F7" s="1216"/>
      <c r="G7" s="1216"/>
      <c r="H7" s="1216"/>
      <c r="I7" s="1216"/>
      <c r="J7" s="1216"/>
      <c r="K7" s="1216"/>
      <c r="L7" s="1216"/>
      <c r="M7" s="1216"/>
      <c r="N7" s="1216"/>
      <c r="O7" s="1217"/>
      <c r="Q7" s="468"/>
      <c r="U7" s="448"/>
    </row>
    <row r="8" spans="1:21" s="447" customFormat="1" ht="9.75" customHeight="1" x14ac:dyDescent="0.9">
      <c r="A8" s="446"/>
      <c r="B8" s="467"/>
      <c r="C8" s="467"/>
      <c r="D8" s="467"/>
      <c r="E8" s="467"/>
      <c r="F8" s="467"/>
      <c r="G8" s="467"/>
      <c r="H8" s="467"/>
      <c r="I8" s="467"/>
      <c r="J8" s="467"/>
      <c r="K8" s="467"/>
      <c r="L8" s="467"/>
      <c r="M8" s="467"/>
      <c r="N8" s="467"/>
      <c r="O8" s="467"/>
      <c r="Q8" s="468"/>
      <c r="U8" s="448"/>
    </row>
    <row r="9" spans="1:21" ht="21.75" customHeight="1" x14ac:dyDescent="0.4">
      <c r="A9" s="432"/>
      <c r="B9" s="1236" t="s">
        <v>379</v>
      </c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6"/>
      <c r="N9" s="1236"/>
      <c r="O9" s="1236"/>
      <c r="U9" s="433"/>
    </row>
    <row r="10" spans="1:21" ht="16.5" customHeight="1" thickBot="1" x14ac:dyDescent="0.3">
      <c r="A10" s="432"/>
      <c r="C10" s="71"/>
      <c r="D10" s="71"/>
      <c r="E10" s="71"/>
      <c r="F10" s="71"/>
      <c r="H10" s="71"/>
      <c r="I10" s="71"/>
      <c r="J10" s="71"/>
      <c r="K10" s="71"/>
      <c r="M10" s="71"/>
      <c r="N10" s="71"/>
      <c r="O10" s="71"/>
      <c r="U10" s="433"/>
    </row>
    <row r="11" spans="1:21" s="215" customFormat="1" ht="23.25" customHeight="1" x14ac:dyDescent="0.25">
      <c r="A11" s="434"/>
      <c r="B11" s="1224" t="s">
        <v>348</v>
      </c>
      <c r="C11" s="1225"/>
      <c r="D11" s="1225"/>
      <c r="E11" s="1226"/>
      <c r="F11" s="469"/>
      <c r="G11" s="1221" t="s">
        <v>349</v>
      </c>
      <c r="H11" s="1222"/>
      <c r="I11" s="1222"/>
      <c r="J11" s="1223"/>
      <c r="L11" s="1218" t="s">
        <v>354</v>
      </c>
      <c r="M11" s="1219"/>
      <c r="N11" s="1219"/>
      <c r="O11" s="1220"/>
      <c r="Q11" s="469"/>
      <c r="U11" s="435"/>
    </row>
    <row r="12" spans="1:21" s="215" customFormat="1" ht="23.25" customHeight="1" x14ac:dyDescent="0.25">
      <c r="A12" s="434"/>
      <c r="B12" s="1233" t="s">
        <v>77</v>
      </c>
      <c r="C12" s="1234"/>
      <c r="D12" s="1234"/>
      <c r="E12" s="1235"/>
      <c r="F12" s="469"/>
      <c r="G12" s="1230" t="s">
        <v>77</v>
      </c>
      <c r="H12" s="1231"/>
      <c r="I12" s="1231"/>
      <c r="J12" s="1232"/>
      <c r="L12" s="1227" t="s">
        <v>78</v>
      </c>
      <c r="M12" s="1228"/>
      <c r="N12" s="1228"/>
      <c r="O12" s="1229"/>
      <c r="Q12" s="469"/>
      <c r="U12" s="435"/>
    </row>
    <row r="13" spans="1:21" s="299" customFormat="1" ht="23.25" customHeight="1" x14ac:dyDescent="0.25">
      <c r="A13" s="436"/>
      <c r="B13" s="407" t="s">
        <v>353</v>
      </c>
      <c r="C13" s="408" t="s">
        <v>228</v>
      </c>
      <c r="D13" s="408" t="s">
        <v>229</v>
      </c>
      <c r="E13" s="409" t="s">
        <v>252</v>
      </c>
      <c r="G13" s="454" t="s">
        <v>353</v>
      </c>
      <c r="H13" s="410" t="s">
        <v>228</v>
      </c>
      <c r="I13" s="410" t="s">
        <v>229</v>
      </c>
      <c r="J13" s="411" t="s">
        <v>252</v>
      </c>
      <c r="L13" s="414" t="s">
        <v>353</v>
      </c>
      <c r="M13" s="412" t="s">
        <v>228</v>
      </c>
      <c r="N13" s="412" t="s">
        <v>229</v>
      </c>
      <c r="O13" s="413" t="s">
        <v>252</v>
      </c>
      <c r="U13" s="437"/>
    </row>
    <row r="14" spans="1:21" s="386" customFormat="1" ht="23.25" customHeight="1" x14ac:dyDescent="0.25">
      <c r="A14" s="438"/>
      <c r="B14" s="449">
        <v>1</v>
      </c>
      <c r="C14" s="402" t="s">
        <v>91</v>
      </c>
      <c r="D14" s="402" t="s">
        <v>92</v>
      </c>
      <c r="E14" s="441" t="s">
        <v>361</v>
      </c>
      <c r="G14" s="465">
        <v>1</v>
      </c>
      <c r="H14" s="402" t="s">
        <v>21</v>
      </c>
      <c r="I14" s="402" t="s">
        <v>22</v>
      </c>
      <c r="J14" s="441" t="s">
        <v>361</v>
      </c>
      <c r="L14" s="449">
        <v>1</v>
      </c>
      <c r="M14" s="402" t="s">
        <v>101</v>
      </c>
      <c r="N14" s="402" t="s">
        <v>102</v>
      </c>
      <c r="O14" s="441" t="s">
        <v>361</v>
      </c>
      <c r="Q14" s="452"/>
      <c r="R14" s="299"/>
      <c r="S14" s="299"/>
      <c r="T14" s="299"/>
      <c r="U14" s="439"/>
    </row>
    <row r="15" spans="1:21" s="386" customFormat="1" ht="23.25" customHeight="1" x14ac:dyDescent="0.25">
      <c r="A15" s="438"/>
      <c r="B15" s="450">
        <v>2</v>
      </c>
      <c r="C15" s="391" t="s">
        <v>108</v>
      </c>
      <c r="D15" s="391" t="s">
        <v>109</v>
      </c>
      <c r="E15" s="388" t="s">
        <v>58</v>
      </c>
      <c r="G15" s="450">
        <v>2</v>
      </c>
      <c r="H15" s="387" t="s">
        <v>95</v>
      </c>
      <c r="I15" s="391" t="s">
        <v>206</v>
      </c>
      <c r="J15" s="388" t="s">
        <v>59</v>
      </c>
      <c r="L15" s="450">
        <v>2</v>
      </c>
      <c r="M15" s="391" t="s">
        <v>110</v>
      </c>
      <c r="N15" s="391" t="s">
        <v>111</v>
      </c>
      <c r="O15" s="388" t="s">
        <v>351</v>
      </c>
      <c r="Q15" s="452"/>
      <c r="R15" s="299"/>
      <c r="S15" s="299"/>
      <c r="T15" s="299"/>
      <c r="U15" s="439"/>
    </row>
    <row r="16" spans="1:21" s="386" customFormat="1" ht="23.25" customHeight="1" x14ac:dyDescent="0.25">
      <c r="A16" s="438"/>
      <c r="B16" s="450">
        <v>3</v>
      </c>
      <c r="C16" s="391" t="s">
        <v>285</v>
      </c>
      <c r="D16" s="391" t="s">
        <v>286</v>
      </c>
      <c r="E16" s="388" t="s">
        <v>58</v>
      </c>
      <c r="G16" s="450">
        <v>3</v>
      </c>
      <c r="H16" s="387" t="s">
        <v>375</v>
      </c>
      <c r="I16" s="391" t="s">
        <v>376</v>
      </c>
      <c r="J16" s="388" t="s">
        <v>59</v>
      </c>
      <c r="L16" s="450">
        <v>3</v>
      </c>
      <c r="M16" s="391" t="s">
        <v>149</v>
      </c>
      <c r="N16" s="391" t="s">
        <v>216</v>
      </c>
      <c r="O16" s="388" t="s">
        <v>351</v>
      </c>
      <c r="Q16" s="452"/>
      <c r="R16" s="299"/>
      <c r="S16" s="299"/>
      <c r="T16" s="299"/>
      <c r="U16" s="439"/>
    </row>
    <row r="17" spans="1:21" s="386" customFormat="1" ht="23.25" customHeight="1" x14ac:dyDescent="0.25">
      <c r="A17" s="438"/>
      <c r="B17" s="450">
        <v>4</v>
      </c>
      <c r="C17" s="391" t="s">
        <v>105</v>
      </c>
      <c r="D17" s="391" t="s">
        <v>213</v>
      </c>
      <c r="E17" s="388" t="s">
        <v>58</v>
      </c>
      <c r="G17" s="450">
        <v>4</v>
      </c>
      <c r="H17" s="387" t="s">
        <v>243</v>
      </c>
      <c r="I17" s="391" t="s">
        <v>244</v>
      </c>
      <c r="J17" s="388" t="s">
        <v>59</v>
      </c>
      <c r="L17" s="450"/>
      <c r="M17" s="391"/>
      <c r="N17" s="391"/>
      <c r="O17" s="388"/>
      <c r="Q17" s="452"/>
      <c r="R17" s="299"/>
      <c r="S17" s="299"/>
      <c r="T17" s="299"/>
      <c r="U17" s="439"/>
    </row>
    <row r="18" spans="1:21" s="386" customFormat="1" ht="23.25" customHeight="1" x14ac:dyDescent="0.25">
      <c r="A18" s="438"/>
      <c r="B18" s="450"/>
      <c r="C18" s="391"/>
      <c r="D18" s="391"/>
      <c r="E18" s="388"/>
      <c r="G18" s="450"/>
      <c r="H18" s="387"/>
      <c r="I18" s="391"/>
      <c r="J18" s="388"/>
      <c r="L18" s="450"/>
      <c r="M18" s="391"/>
      <c r="N18" s="391"/>
      <c r="O18" s="388"/>
      <c r="Q18" s="452"/>
      <c r="U18" s="439"/>
    </row>
    <row r="19" spans="1:21" s="386" customFormat="1" ht="23.25" customHeight="1" x14ac:dyDescent="0.25">
      <c r="A19" s="438"/>
      <c r="B19" s="450">
        <v>5</v>
      </c>
      <c r="C19" s="391" t="s">
        <v>136</v>
      </c>
      <c r="D19" s="391" t="s">
        <v>211</v>
      </c>
      <c r="E19" s="388" t="s">
        <v>128</v>
      </c>
      <c r="G19" s="450">
        <v>5</v>
      </c>
      <c r="H19" s="387" t="s">
        <v>161</v>
      </c>
      <c r="I19" s="391" t="s">
        <v>162</v>
      </c>
      <c r="J19" s="388" t="s">
        <v>129</v>
      </c>
      <c r="L19" s="450">
        <v>4</v>
      </c>
      <c r="M19" s="391" t="s">
        <v>141</v>
      </c>
      <c r="N19" s="391" t="s">
        <v>142</v>
      </c>
      <c r="O19" s="388" t="s">
        <v>352</v>
      </c>
      <c r="Q19" s="452"/>
      <c r="U19" s="439"/>
    </row>
    <row r="20" spans="1:21" s="386" customFormat="1" ht="23.25" customHeight="1" x14ac:dyDescent="0.25">
      <c r="A20" s="438"/>
      <c r="B20" s="450">
        <v>6</v>
      </c>
      <c r="C20" s="391" t="s">
        <v>97</v>
      </c>
      <c r="D20" s="391" t="s">
        <v>98</v>
      </c>
      <c r="E20" s="388" t="s">
        <v>128</v>
      </c>
      <c r="G20" s="450">
        <v>6</v>
      </c>
      <c r="H20" s="387" t="s">
        <v>138</v>
      </c>
      <c r="I20" s="391" t="s">
        <v>212</v>
      </c>
      <c r="J20" s="388" t="s">
        <v>129</v>
      </c>
      <c r="L20" s="450">
        <v>5</v>
      </c>
      <c r="M20" s="391" t="s">
        <v>99</v>
      </c>
      <c r="N20" s="391" t="s">
        <v>100</v>
      </c>
      <c r="O20" s="388" t="s">
        <v>352</v>
      </c>
      <c r="Q20" s="452"/>
      <c r="U20" s="439"/>
    </row>
    <row r="21" spans="1:21" s="386" customFormat="1" ht="23.25" customHeight="1" x14ac:dyDescent="0.25">
      <c r="A21" s="438"/>
      <c r="B21" s="450">
        <v>7</v>
      </c>
      <c r="C21" s="391" t="s">
        <v>147</v>
      </c>
      <c r="D21" s="391" t="s">
        <v>148</v>
      </c>
      <c r="E21" s="388" t="s">
        <v>128</v>
      </c>
      <c r="G21" s="450">
        <v>7</v>
      </c>
      <c r="H21" s="387" t="s">
        <v>143</v>
      </c>
      <c r="I21" s="391" t="s">
        <v>215</v>
      </c>
      <c r="J21" s="388" t="s">
        <v>129</v>
      </c>
      <c r="L21" s="450"/>
      <c r="M21" s="391"/>
      <c r="N21" s="391"/>
      <c r="O21" s="388"/>
      <c r="Q21" s="452"/>
      <c r="U21" s="439"/>
    </row>
    <row r="22" spans="1:21" s="386" customFormat="1" ht="23.25" customHeight="1" x14ac:dyDescent="0.25">
      <c r="A22" s="438"/>
      <c r="B22" s="450"/>
      <c r="C22" s="391"/>
      <c r="D22" s="391"/>
      <c r="E22" s="388"/>
      <c r="G22" s="450"/>
      <c r="H22" s="387"/>
      <c r="I22" s="391"/>
      <c r="J22" s="388"/>
      <c r="L22" s="450"/>
      <c r="M22" s="391"/>
      <c r="N22" s="391"/>
      <c r="O22" s="388"/>
      <c r="Q22" s="452"/>
      <c r="U22" s="439"/>
    </row>
    <row r="23" spans="1:21" s="386" customFormat="1" ht="23.25" customHeight="1" x14ac:dyDescent="0.25">
      <c r="A23" s="438"/>
      <c r="B23" s="450">
        <v>8</v>
      </c>
      <c r="C23" s="391" t="s">
        <v>112</v>
      </c>
      <c r="D23" s="391" t="s">
        <v>113</v>
      </c>
      <c r="E23" s="388" t="s">
        <v>350</v>
      </c>
      <c r="G23" s="450">
        <v>8</v>
      </c>
      <c r="H23" s="387" t="s">
        <v>209</v>
      </c>
      <c r="I23" s="391" t="s">
        <v>210</v>
      </c>
      <c r="J23" s="388" t="s">
        <v>350</v>
      </c>
      <c r="L23" s="450"/>
      <c r="M23" s="391"/>
      <c r="N23" s="391"/>
      <c r="O23" s="388"/>
      <c r="Q23" s="452"/>
      <c r="U23" s="439"/>
    </row>
    <row r="24" spans="1:21" s="386" customFormat="1" ht="23.25" customHeight="1" x14ac:dyDescent="0.25">
      <c r="A24" s="438"/>
      <c r="B24" s="450">
        <v>9</v>
      </c>
      <c r="C24" s="391" t="s">
        <v>377</v>
      </c>
      <c r="D24" s="391" t="s">
        <v>378</v>
      </c>
      <c r="E24" s="388" t="s">
        <v>350</v>
      </c>
      <c r="G24" s="450">
        <v>9</v>
      </c>
      <c r="H24" s="387" t="s">
        <v>217</v>
      </c>
      <c r="I24" s="391" t="s">
        <v>218</v>
      </c>
      <c r="J24" s="388" t="s">
        <v>350</v>
      </c>
      <c r="L24" s="450"/>
      <c r="M24" s="391"/>
      <c r="N24" s="391"/>
      <c r="O24" s="388"/>
      <c r="Q24" s="452"/>
      <c r="U24" s="439"/>
    </row>
    <row r="25" spans="1:21" s="386" customFormat="1" ht="23.25" customHeight="1" x14ac:dyDescent="0.25">
      <c r="A25" s="438"/>
      <c r="B25" s="450"/>
      <c r="C25" s="391"/>
      <c r="D25" s="391"/>
      <c r="E25" s="388"/>
      <c r="G25" s="450"/>
      <c r="H25" s="387"/>
      <c r="I25" s="391"/>
      <c r="J25" s="388"/>
      <c r="L25" s="450"/>
      <c r="M25" s="391"/>
      <c r="N25" s="391"/>
      <c r="O25" s="388"/>
      <c r="Q25" s="452"/>
      <c r="U25" s="439"/>
    </row>
    <row r="26" spans="1:21" s="386" customFormat="1" ht="23.25" customHeight="1" thickBot="1" x14ac:dyDescent="0.3">
      <c r="A26" s="438"/>
      <c r="B26" s="451">
        <v>10</v>
      </c>
      <c r="C26" s="392" t="s">
        <v>93</v>
      </c>
      <c r="D26" s="392" t="s">
        <v>94</v>
      </c>
      <c r="E26" s="390" t="s">
        <v>248</v>
      </c>
      <c r="G26" s="451">
        <v>10</v>
      </c>
      <c r="H26" s="475" t="s">
        <v>171</v>
      </c>
      <c r="I26" s="475" t="s">
        <v>172</v>
      </c>
      <c r="J26" s="390" t="s">
        <v>248</v>
      </c>
      <c r="L26" s="451"/>
      <c r="M26" s="392"/>
      <c r="N26" s="392"/>
      <c r="O26" s="390"/>
      <c r="Q26" s="452"/>
      <c r="U26" s="439"/>
    </row>
    <row r="27" spans="1:21" x14ac:dyDescent="0.25">
      <c r="A27" s="432"/>
      <c r="U27" s="433"/>
    </row>
    <row r="28" spans="1:21" ht="15.75" thickBot="1" x14ac:dyDescent="0.3">
      <c r="A28" s="432"/>
      <c r="U28" s="433"/>
    </row>
    <row r="29" spans="1:21" s="447" customFormat="1" ht="28.5" customHeight="1" x14ac:dyDescent="0.9">
      <c r="A29" s="446"/>
      <c r="B29" s="1308" t="s">
        <v>368</v>
      </c>
      <c r="C29" s="1309"/>
      <c r="D29" s="1309"/>
      <c r="E29" s="1309"/>
      <c r="F29" s="1309"/>
      <c r="G29" s="1309"/>
      <c r="H29" s="1309"/>
      <c r="I29" s="1309"/>
      <c r="J29" s="1309"/>
      <c r="K29" s="1309"/>
      <c r="L29" s="1309"/>
      <c r="M29" s="1309"/>
      <c r="N29" s="1309"/>
      <c r="O29" s="1309"/>
      <c r="P29" s="1309"/>
      <c r="Q29" s="1309"/>
      <c r="R29" s="1309"/>
      <c r="S29" s="1309"/>
      <c r="T29" s="1310"/>
      <c r="U29" s="448"/>
    </row>
    <row r="30" spans="1:21" s="447" customFormat="1" ht="28.5" customHeight="1" x14ac:dyDescent="0.9">
      <c r="A30" s="446"/>
      <c r="B30" s="1311"/>
      <c r="C30" s="1312"/>
      <c r="D30" s="1312"/>
      <c r="E30" s="1312"/>
      <c r="F30" s="1312"/>
      <c r="G30" s="1312"/>
      <c r="H30" s="1312"/>
      <c r="I30" s="1312"/>
      <c r="J30" s="1312"/>
      <c r="K30" s="1312"/>
      <c r="L30" s="1312"/>
      <c r="M30" s="1312"/>
      <c r="N30" s="1312"/>
      <c r="O30" s="1312"/>
      <c r="P30" s="1312"/>
      <c r="Q30" s="1312"/>
      <c r="R30" s="1312"/>
      <c r="S30" s="1312"/>
      <c r="T30" s="1313"/>
      <c r="U30" s="448"/>
    </row>
    <row r="31" spans="1:21" s="447" customFormat="1" ht="28.5" customHeight="1" thickBot="1" x14ac:dyDescent="0.95">
      <c r="A31" s="446"/>
      <c r="B31" s="1314"/>
      <c r="C31" s="1315"/>
      <c r="D31" s="1315"/>
      <c r="E31" s="1315"/>
      <c r="F31" s="1315"/>
      <c r="G31" s="1315"/>
      <c r="H31" s="1315"/>
      <c r="I31" s="1315"/>
      <c r="J31" s="1315"/>
      <c r="K31" s="1315"/>
      <c r="L31" s="1315"/>
      <c r="M31" s="1315"/>
      <c r="N31" s="1315"/>
      <c r="O31" s="1315"/>
      <c r="P31" s="1315"/>
      <c r="Q31" s="1315"/>
      <c r="R31" s="1315"/>
      <c r="S31" s="1315"/>
      <c r="T31" s="1316"/>
      <c r="U31" s="448"/>
    </row>
    <row r="32" spans="1:21" ht="4.5" customHeight="1" thickBot="1" x14ac:dyDescent="0.3">
      <c r="A32" s="432"/>
      <c r="U32" s="433"/>
    </row>
    <row r="33" spans="1:21" s="215" customFormat="1" ht="23.25" customHeight="1" x14ac:dyDescent="0.25">
      <c r="A33" s="434"/>
      <c r="B33" s="1243" t="s">
        <v>357</v>
      </c>
      <c r="C33" s="1244"/>
      <c r="D33" s="1244"/>
      <c r="E33" s="1245"/>
      <c r="F33" s="469"/>
      <c r="G33" s="1246" t="s">
        <v>358</v>
      </c>
      <c r="H33" s="1247"/>
      <c r="I33" s="1247"/>
      <c r="J33" s="1248"/>
      <c r="L33" s="1249" t="s">
        <v>359</v>
      </c>
      <c r="M33" s="1250"/>
      <c r="N33" s="1250"/>
      <c r="O33" s="1251"/>
      <c r="Q33" s="1299" t="s">
        <v>360</v>
      </c>
      <c r="R33" s="1300"/>
      <c r="S33" s="1300"/>
      <c r="T33" s="1301"/>
      <c r="U33" s="435"/>
    </row>
    <row r="34" spans="1:21" s="215" customFormat="1" ht="23.25" customHeight="1" x14ac:dyDescent="0.25">
      <c r="A34" s="434"/>
      <c r="B34" s="1252" t="s">
        <v>77</v>
      </c>
      <c r="C34" s="1253"/>
      <c r="D34" s="1253"/>
      <c r="E34" s="1254"/>
      <c r="F34" s="469"/>
      <c r="G34" s="1255" t="s">
        <v>77</v>
      </c>
      <c r="H34" s="1256"/>
      <c r="I34" s="1256"/>
      <c r="J34" s="1257"/>
      <c r="L34" s="1258" t="s">
        <v>78</v>
      </c>
      <c r="M34" s="1259"/>
      <c r="N34" s="1259"/>
      <c r="O34" s="1260"/>
      <c r="Q34" s="1302" t="s">
        <v>77</v>
      </c>
      <c r="R34" s="1303"/>
      <c r="S34" s="1303"/>
      <c r="T34" s="1304"/>
      <c r="U34" s="435"/>
    </row>
    <row r="35" spans="1:21" s="299" customFormat="1" ht="23.25" customHeight="1" x14ac:dyDescent="0.25">
      <c r="A35" s="436"/>
      <c r="B35" s="415" t="s">
        <v>353</v>
      </c>
      <c r="C35" s="416" t="s">
        <v>228</v>
      </c>
      <c r="D35" s="416" t="s">
        <v>229</v>
      </c>
      <c r="E35" s="417" t="s">
        <v>252</v>
      </c>
      <c r="G35" s="455" t="s">
        <v>353</v>
      </c>
      <c r="H35" s="418" t="s">
        <v>228</v>
      </c>
      <c r="I35" s="418" t="s">
        <v>229</v>
      </c>
      <c r="J35" s="419" t="s">
        <v>252</v>
      </c>
      <c r="L35" s="457" t="s">
        <v>353</v>
      </c>
      <c r="M35" s="420" t="s">
        <v>228</v>
      </c>
      <c r="N35" s="420" t="s">
        <v>229</v>
      </c>
      <c r="O35" s="421" t="s">
        <v>252</v>
      </c>
      <c r="Q35" s="459" t="s">
        <v>353</v>
      </c>
      <c r="R35" s="422" t="s">
        <v>228</v>
      </c>
      <c r="S35" s="422" t="s">
        <v>229</v>
      </c>
      <c r="T35" s="423" t="s">
        <v>252</v>
      </c>
      <c r="U35" s="437"/>
    </row>
    <row r="36" spans="1:21" s="386" customFormat="1" ht="23.25" customHeight="1" x14ac:dyDescent="0.25">
      <c r="A36" s="438"/>
      <c r="B36" s="449">
        <v>1</v>
      </c>
      <c r="C36" s="402" t="s">
        <v>68</v>
      </c>
      <c r="D36" s="402" t="s">
        <v>69</v>
      </c>
      <c r="E36" s="441" t="s">
        <v>361</v>
      </c>
      <c r="G36" s="449">
        <v>1</v>
      </c>
      <c r="H36" s="402" t="s">
        <v>70</v>
      </c>
      <c r="I36" s="402" t="s">
        <v>71</v>
      </c>
      <c r="J36" s="441" t="s">
        <v>361</v>
      </c>
      <c r="L36" s="449">
        <v>1</v>
      </c>
      <c r="M36" s="402" t="s">
        <v>122</v>
      </c>
      <c r="N36" s="402" t="s">
        <v>300</v>
      </c>
      <c r="O36" s="441" t="s">
        <v>361</v>
      </c>
      <c r="Q36" s="449">
        <v>1</v>
      </c>
      <c r="R36" s="402" t="s">
        <v>114</v>
      </c>
      <c r="S36" s="402" t="s">
        <v>333</v>
      </c>
      <c r="T36" s="441" t="s">
        <v>361</v>
      </c>
      <c r="U36" s="439"/>
    </row>
    <row r="37" spans="1:21" s="386" customFormat="1" ht="23.25" customHeight="1" x14ac:dyDescent="0.25">
      <c r="A37" s="438"/>
      <c r="B37" s="450">
        <v>2</v>
      </c>
      <c r="C37" s="391" t="s">
        <v>204</v>
      </c>
      <c r="D37" s="391" t="s">
        <v>205</v>
      </c>
      <c r="E37" s="388"/>
      <c r="G37" s="450">
        <v>2</v>
      </c>
      <c r="H37" s="387" t="s">
        <v>74</v>
      </c>
      <c r="I37" s="391" t="s">
        <v>75</v>
      </c>
      <c r="J37" s="388"/>
      <c r="L37" s="450">
        <v>2</v>
      </c>
      <c r="M37" s="391" t="s">
        <v>132</v>
      </c>
      <c r="N37" s="391" t="s">
        <v>301</v>
      </c>
      <c r="O37" s="388"/>
      <c r="Q37" s="450">
        <v>2</v>
      </c>
      <c r="R37" s="391" t="s">
        <v>234</v>
      </c>
      <c r="S37" s="391" t="s">
        <v>316</v>
      </c>
      <c r="T37" s="388"/>
      <c r="U37" s="439"/>
    </row>
    <row r="38" spans="1:21" s="386" customFormat="1" ht="23.25" customHeight="1" x14ac:dyDescent="0.25">
      <c r="A38" s="438"/>
      <c r="B38" s="450">
        <v>3</v>
      </c>
      <c r="C38" s="391" t="s">
        <v>79</v>
      </c>
      <c r="D38" s="391" t="s">
        <v>332</v>
      </c>
      <c r="E38" s="388"/>
      <c r="G38" s="450">
        <v>3</v>
      </c>
      <c r="H38" s="387" t="s">
        <v>72</v>
      </c>
      <c r="I38" s="391" t="s">
        <v>73</v>
      </c>
      <c r="J38" s="388"/>
      <c r="L38" s="450">
        <v>3</v>
      </c>
      <c r="M38" s="391" t="s">
        <v>126</v>
      </c>
      <c r="N38" s="391" t="s">
        <v>334</v>
      </c>
      <c r="O38" s="388"/>
      <c r="Q38" s="450">
        <v>3</v>
      </c>
      <c r="R38" s="391" t="s">
        <v>130</v>
      </c>
      <c r="S38" s="391" t="s">
        <v>337</v>
      </c>
      <c r="T38" s="388"/>
      <c r="U38" s="439"/>
    </row>
    <row r="39" spans="1:21" s="386" customFormat="1" ht="23.25" customHeight="1" thickBot="1" x14ac:dyDescent="0.3">
      <c r="A39" s="438"/>
      <c r="B39" s="451"/>
      <c r="C39" s="392"/>
      <c r="D39" s="392"/>
      <c r="E39" s="390"/>
      <c r="G39" s="451"/>
      <c r="H39" s="389"/>
      <c r="I39" s="392"/>
      <c r="J39" s="390"/>
      <c r="L39" s="451"/>
      <c r="M39" s="392"/>
      <c r="N39" s="392"/>
      <c r="O39" s="390"/>
      <c r="Q39" s="451"/>
      <c r="R39" s="392"/>
      <c r="S39" s="392"/>
      <c r="T39" s="390"/>
      <c r="U39" s="439"/>
    </row>
    <row r="40" spans="1:21" s="386" customFormat="1" ht="15.75" customHeight="1" x14ac:dyDescent="0.25">
      <c r="A40" s="438"/>
      <c r="B40" s="452"/>
      <c r="C40" s="406"/>
      <c r="D40" s="406"/>
      <c r="G40" s="452"/>
      <c r="I40" s="406"/>
      <c r="L40" s="452"/>
      <c r="M40" s="406"/>
      <c r="N40" s="406"/>
      <c r="Q40" s="452"/>
      <c r="R40" s="406"/>
      <c r="S40" s="406"/>
      <c r="U40" s="439"/>
    </row>
    <row r="41" spans="1:21" ht="15.75" customHeight="1" thickBot="1" x14ac:dyDescent="0.3">
      <c r="A41" s="432"/>
      <c r="U41" s="433"/>
    </row>
    <row r="42" spans="1:21" s="447" customFormat="1" ht="28.5" customHeight="1" x14ac:dyDescent="0.9">
      <c r="A42" s="446"/>
      <c r="B42" s="1275" t="s">
        <v>362</v>
      </c>
      <c r="C42" s="1276"/>
      <c r="D42" s="1276"/>
      <c r="E42" s="1276"/>
      <c r="F42" s="1276"/>
      <c r="G42" s="1276"/>
      <c r="H42" s="1276"/>
      <c r="I42" s="1276"/>
      <c r="J42" s="1277"/>
      <c r="K42" s="470"/>
      <c r="L42" s="1284" t="s">
        <v>364</v>
      </c>
      <c r="M42" s="1285"/>
      <c r="N42" s="1285"/>
      <c r="O42" s="1286"/>
      <c r="P42" s="470"/>
      <c r="Q42" s="1317" t="s">
        <v>178</v>
      </c>
      <c r="R42" s="1318"/>
      <c r="S42" s="1318"/>
      <c r="T42" s="1319"/>
      <c r="U42" s="448"/>
    </row>
    <row r="43" spans="1:21" s="447" customFormat="1" ht="28.5" customHeight="1" x14ac:dyDescent="0.9">
      <c r="A43" s="446"/>
      <c r="B43" s="1278"/>
      <c r="C43" s="1279"/>
      <c r="D43" s="1279"/>
      <c r="E43" s="1279"/>
      <c r="F43" s="1279"/>
      <c r="G43" s="1279"/>
      <c r="H43" s="1279"/>
      <c r="I43" s="1279"/>
      <c r="J43" s="1280"/>
      <c r="K43" s="470"/>
      <c r="L43" s="1287"/>
      <c r="M43" s="1288"/>
      <c r="N43" s="1288"/>
      <c r="O43" s="1289"/>
      <c r="P43" s="470"/>
      <c r="Q43" s="1320"/>
      <c r="R43" s="1321"/>
      <c r="S43" s="1321"/>
      <c r="T43" s="1322"/>
      <c r="U43" s="448"/>
    </row>
    <row r="44" spans="1:21" s="447" customFormat="1" ht="29.25" customHeight="1" thickBot="1" x14ac:dyDescent="0.95">
      <c r="A44" s="446"/>
      <c r="B44" s="1281"/>
      <c r="C44" s="1282"/>
      <c r="D44" s="1282"/>
      <c r="E44" s="1282"/>
      <c r="F44" s="1282"/>
      <c r="G44" s="1282"/>
      <c r="H44" s="1282"/>
      <c r="I44" s="1282"/>
      <c r="J44" s="1283"/>
      <c r="K44" s="470"/>
      <c r="L44" s="1290"/>
      <c r="M44" s="1291"/>
      <c r="N44" s="1291"/>
      <c r="O44" s="1292"/>
      <c r="P44" s="470"/>
      <c r="Q44" s="1323"/>
      <c r="R44" s="1324"/>
      <c r="S44" s="1324"/>
      <c r="T44" s="1325"/>
      <c r="U44" s="448"/>
    </row>
    <row r="45" spans="1:21" ht="3.75" customHeight="1" thickBot="1" x14ac:dyDescent="0.3">
      <c r="A45" s="432"/>
      <c r="I45" t="s">
        <v>177</v>
      </c>
      <c r="U45" s="433"/>
    </row>
    <row r="46" spans="1:21" s="215" customFormat="1" ht="25.5" customHeight="1" x14ac:dyDescent="0.25">
      <c r="A46" s="434"/>
      <c r="B46" s="1293" t="s">
        <v>177</v>
      </c>
      <c r="C46" s="1294"/>
      <c r="D46" s="1294"/>
      <c r="E46" s="1295"/>
      <c r="F46" s="469"/>
      <c r="G46" s="1296" t="s">
        <v>177</v>
      </c>
      <c r="H46" s="1297"/>
      <c r="I46" s="1297"/>
      <c r="J46" s="1298"/>
      <c r="L46" s="1237" t="s">
        <v>363</v>
      </c>
      <c r="M46" s="1238"/>
      <c r="N46" s="1238"/>
      <c r="O46" s="1239"/>
      <c r="Q46" s="1305" t="s">
        <v>365</v>
      </c>
      <c r="R46" s="1306"/>
      <c r="S46" s="1306"/>
      <c r="T46" s="1307"/>
      <c r="U46" s="435"/>
    </row>
    <row r="47" spans="1:21" s="215" customFormat="1" ht="25.5" customHeight="1" x14ac:dyDescent="0.25">
      <c r="A47" s="434"/>
      <c r="B47" s="1268" t="s">
        <v>77</v>
      </c>
      <c r="C47" s="1269"/>
      <c r="D47" s="1269"/>
      <c r="E47" s="1270"/>
      <c r="F47" s="469"/>
      <c r="G47" s="1271" t="s">
        <v>78</v>
      </c>
      <c r="H47" s="1272"/>
      <c r="I47" s="1272"/>
      <c r="J47" s="1273"/>
      <c r="L47" s="1240" t="s">
        <v>77</v>
      </c>
      <c r="M47" s="1241"/>
      <c r="N47" s="1241"/>
      <c r="O47" s="1242"/>
      <c r="Q47" s="403" t="s">
        <v>177</v>
      </c>
      <c r="R47" s="404"/>
      <c r="S47" s="404"/>
      <c r="T47" s="405"/>
      <c r="U47" s="435"/>
    </row>
    <row r="48" spans="1:21" s="299" customFormat="1" ht="25.5" customHeight="1" x14ac:dyDescent="0.25">
      <c r="A48" s="436"/>
      <c r="B48" s="453" t="s">
        <v>353</v>
      </c>
      <c r="C48" s="424" t="s">
        <v>228</v>
      </c>
      <c r="D48" s="424" t="s">
        <v>229</v>
      </c>
      <c r="E48" s="425" t="s">
        <v>252</v>
      </c>
      <c r="G48" s="456" t="s">
        <v>353</v>
      </c>
      <c r="H48" s="426" t="s">
        <v>228</v>
      </c>
      <c r="I48" s="426" t="s">
        <v>229</v>
      </c>
      <c r="J48" s="427" t="s">
        <v>252</v>
      </c>
      <c r="L48" s="458" t="s">
        <v>353</v>
      </c>
      <c r="M48" s="428" t="s">
        <v>228</v>
      </c>
      <c r="N48" s="428" t="s">
        <v>229</v>
      </c>
      <c r="O48" s="429" t="s">
        <v>252</v>
      </c>
      <c r="Q48" s="460" t="s">
        <v>353</v>
      </c>
      <c r="R48" s="430" t="s">
        <v>228</v>
      </c>
      <c r="S48" s="430" t="s">
        <v>229</v>
      </c>
      <c r="T48" s="431" t="s">
        <v>252</v>
      </c>
      <c r="U48" s="437"/>
    </row>
    <row r="49" spans="1:21" s="386" customFormat="1" ht="25.5" customHeight="1" x14ac:dyDescent="0.25">
      <c r="A49" s="438"/>
      <c r="B49" s="449">
        <v>1</v>
      </c>
      <c r="C49" s="402" t="s">
        <v>39</v>
      </c>
      <c r="D49" s="402" t="s">
        <v>40</v>
      </c>
      <c r="E49" s="441" t="s">
        <v>361</v>
      </c>
      <c r="G49" s="449">
        <v>1</v>
      </c>
      <c r="H49" s="402" t="s">
        <v>154</v>
      </c>
      <c r="I49" s="402" t="s">
        <v>155</v>
      </c>
      <c r="J49" s="441" t="s">
        <v>361</v>
      </c>
      <c r="L49" s="449">
        <v>1</v>
      </c>
      <c r="M49" s="402" t="s">
        <v>182</v>
      </c>
      <c r="N49" s="402" t="s">
        <v>183</v>
      </c>
      <c r="O49" s="441" t="s">
        <v>361</v>
      </c>
      <c r="Q49" s="449">
        <v>1</v>
      </c>
      <c r="R49" s="402" t="s">
        <v>180</v>
      </c>
      <c r="S49" s="402" t="s">
        <v>181</v>
      </c>
      <c r="T49" s="441" t="s">
        <v>361</v>
      </c>
      <c r="U49" s="439"/>
    </row>
    <row r="50" spans="1:21" s="386" customFormat="1" ht="25.5" customHeight="1" x14ac:dyDescent="0.25">
      <c r="A50" s="438"/>
      <c r="B50" s="450">
        <v>2</v>
      </c>
      <c r="C50" s="391" t="s">
        <v>167</v>
      </c>
      <c r="D50" s="391" t="s">
        <v>340</v>
      </c>
      <c r="E50" s="388" t="s">
        <v>391</v>
      </c>
      <c r="G50" s="450">
        <v>2</v>
      </c>
      <c r="H50" s="391" t="s">
        <v>64</v>
      </c>
      <c r="I50" s="391" t="s">
        <v>65</v>
      </c>
      <c r="J50" s="388"/>
      <c r="L50" s="450">
        <v>2</v>
      </c>
      <c r="M50" s="391" t="s">
        <v>186</v>
      </c>
      <c r="N50" s="391" t="s">
        <v>325</v>
      </c>
      <c r="O50" s="388"/>
      <c r="Q50" s="450">
        <v>2</v>
      </c>
      <c r="R50" s="391" t="s">
        <v>184</v>
      </c>
      <c r="S50" s="391" t="s">
        <v>185</v>
      </c>
      <c r="T50" s="388"/>
      <c r="U50" s="439"/>
    </row>
    <row r="51" spans="1:21" s="386" customFormat="1" ht="25.5" customHeight="1" x14ac:dyDescent="0.25">
      <c r="A51" s="438"/>
      <c r="B51" s="450">
        <v>3</v>
      </c>
      <c r="C51" s="391" t="s">
        <v>145</v>
      </c>
      <c r="D51" s="391" t="s">
        <v>146</v>
      </c>
      <c r="E51" s="388"/>
      <c r="G51" s="450">
        <v>3</v>
      </c>
      <c r="H51" s="391" t="s">
        <v>175</v>
      </c>
      <c r="I51" s="391" t="s">
        <v>342</v>
      </c>
      <c r="J51" s="388"/>
      <c r="L51" s="450">
        <v>3</v>
      </c>
      <c r="M51" s="391" t="s">
        <v>163</v>
      </c>
      <c r="N51" s="391" t="s">
        <v>164</v>
      </c>
      <c r="O51" s="388"/>
      <c r="Q51" s="450"/>
      <c r="R51" s="391"/>
      <c r="S51" s="391"/>
      <c r="T51" s="388"/>
      <c r="U51" s="439"/>
    </row>
    <row r="52" spans="1:21" s="386" customFormat="1" ht="25.5" customHeight="1" x14ac:dyDescent="0.25">
      <c r="A52" s="438"/>
      <c r="B52" s="450">
        <v>4</v>
      </c>
      <c r="C52" s="391" t="s">
        <v>120</v>
      </c>
      <c r="D52" s="391" t="s">
        <v>339</v>
      </c>
      <c r="E52" s="388"/>
      <c r="G52" s="450">
        <v>4</v>
      </c>
      <c r="H52" s="391" t="s">
        <v>44</v>
      </c>
      <c r="I52" s="391" t="s">
        <v>344</v>
      </c>
      <c r="J52" s="388"/>
      <c r="L52" s="450">
        <v>4</v>
      </c>
      <c r="M52" s="391" t="s">
        <v>118</v>
      </c>
      <c r="N52" s="391" t="s">
        <v>338</v>
      </c>
      <c r="O52" s="388"/>
      <c r="Q52" s="450"/>
      <c r="R52" s="391"/>
      <c r="S52" s="391"/>
      <c r="T52" s="388"/>
      <c r="U52" s="439"/>
    </row>
    <row r="53" spans="1:21" s="386" customFormat="1" ht="25.5" customHeight="1" x14ac:dyDescent="0.25">
      <c r="A53" s="438"/>
      <c r="B53" s="450">
        <v>5</v>
      </c>
      <c r="C53" s="391" t="s">
        <v>85</v>
      </c>
      <c r="D53" s="391" t="s">
        <v>341</v>
      </c>
      <c r="E53" s="388"/>
      <c r="G53" s="450">
        <v>5</v>
      </c>
      <c r="H53" s="391" t="s">
        <v>169</v>
      </c>
      <c r="I53" s="391" t="s">
        <v>170</v>
      </c>
      <c r="J53" s="388" t="s">
        <v>177</v>
      </c>
      <c r="L53" s="450">
        <v>5</v>
      </c>
      <c r="M53" s="391" t="s">
        <v>158</v>
      </c>
      <c r="N53" s="391" t="s">
        <v>335</v>
      </c>
      <c r="O53" s="388"/>
      <c r="Q53" s="450"/>
      <c r="R53" s="391"/>
      <c r="S53" s="391"/>
      <c r="T53" s="388"/>
      <c r="U53" s="439"/>
    </row>
    <row r="54" spans="1:21" s="386" customFormat="1" ht="25.5" customHeight="1" x14ac:dyDescent="0.25">
      <c r="A54" s="438"/>
      <c r="B54" s="450">
        <v>6</v>
      </c>
      <c r="C54" s="391" t="s">
        <v>83</v>
      </c>
      <c r="D54" s="391" t="s">
        <v>84</v>
      </c>
      <c r="E54" s="388"/>
      <c r="G54" s="450" t="s">
        <v>177</v>
      </c>
      <c r="H54" s="387"/>
      <c r="I54" s="391"/>
      <c r="J54" s="388"/>
      <c r="L54" s="450">
        <v>6</v>
      </c>
      <c r="M54" s="391" t="s">
        <v>165</v>
      </c>
      <c r="N54" s="391" t="s">
        <v>336</v>
      </c>
      <c r="O54" s="388"/>
      <c r="Q54" s="450"/>
      <c r="R54" s="391"/>
      <c r="S54" s="391"/>
      <c r="T54" s="388"/>
      <c r="U54" s="439"/>
    </row>
    <row r="55" spans="1:21" s="386" customFormat="1" ht="25.5" customHeight="1" x14ac:dyDescent="0.25">
      <c r="A55" s="438"/>
      <c r="B55" s="450">
        <v>7</v>
      </c>
      <c r="C55" s="391" t="s">
        <v>42</v>
      </c>
      <c r="D55" s="391" t="s">
        <v>343</v>
      </c>
      <c r="E55" s="388"/>
      <c r="G55" s="450"/>
      <c r="H55" s="387"/>
      <c r="I55" s="391"/>
      <c r="J55" s="388"/>
      <c r="L55" s="450"/>
      <c r="M55" s="391"/>
      <c r="N55" s="391"/>
      <c r="O55" s="388"/>
      <c r="Q55" s="450"/>
      <c r="R55" s="391"/>
      <c r="S55" s="391"/>
      <c r="T55" s="388"/>
      <c r="U55" s="439"/>
    </row>
    <row r="56" spans="1:21" s="386" customFormat="1" ht="25.5" customHeight="1" thickBot="1" x14ac:dyDescent="0.3">
      <c r="A56" s="438"/>
      <c r="B56" s="476">
        <v>8</v>
      </c>
      <c r="C56" s="477" t="s">
        <v>154</v>
      </c>
      <c r="D56" s="477" t="s">
        <v>155</v>
      </c>
      <c r="E56" s="388"/>
      <c r="G56" s="450"/>
      <c r="H56" s="387"/>
      <c r="I56" s="391"/>
      <c r="J56" s="388"/>
      <c r="L56" s="451"/>
      <c r="M56" s="392"/>
      <c r="N56" s="392"/>
      <c r="O56" s="390"/>
      <c r="Q56" s="451"/>
      <c r="R56" s="392"/>
      <c r="S56" s="392"/>
      <c r="T56" s="390"/>
      <c r="U56" s="439"/>
    </row>
    <row r="57" spans="1:21" ht="25.5" customHeight="1" x14ac:dyDescent="0.25">
      <c r="A57" s="432"/>
      <c r="B57" s="476">
        <v>9</v>
      </c>
      <c r="C57" s="477" t="s">
        <v>64</v>
      </c>
      <c r="D57" s="477" t="s">
        <v>65</v>
      </c>
      <c r="E57" s="388"/>
      <c r="F57" s="386"/>
      <c r="G57" s="450"/>
      <c r="H57" s="387"/>
      <c r="I57" s="391"/>
      <c r="J57" s="388"/>
      <c r="U57" s="433"/>
    </row>
    <row r="58" spans="1:21" ht="25.5" customHeight="1" x14ac:dyDescent="0.25">
      <c r="A58" s="432"/>
      <c r="B58" s="476">
        <v>10</v>
      </c>
      <c r="C58" s="477" t="s">
        <v>175</v>
      </c>
      <c r="D58" s="477" t="s">
        <v>342</v>
      </c>
      <c r="E58" s="388"/>
      <c r="F58" s="386"/>
      <c r="G58" s="450"/>
      <c r="H58" s="387"/>
      <c r="I58" s="391"/>
      <c r="J58" s="388"/>
      <c r="L58" s="471"/>
      <c r="M58" s="472"/>
      <c r="N58" s="472"/>
      <c r="O58" s="472"/>
      <c r="P58" s="472"/>
      <c r="Q58" s="471"/>
      <c r="R58" s="472"/>
      <c r="S58" s="472"/>
      <c r="T58" s="472"/>
      <c r="U58" s="433"/>
    </row>
    <row r="59" spans="1:21" ht="25.5" customHeight="1" x14ac:dyDescent="0.25">
      <c r="A59" s="432"/>
      <c r="B59" s="476">
        <v>11</v>
      </c>
      <c r="C59" s="477" t="s">
        <v>44</v>
      </c>
      <c r="D59" s="477" t="s">
        <v>344</v>
      </c>
      <c r="E59" s="388"/>
      <c r="F59" s="386"/>
      <c r="G59" s="450"/>
      <c r="H59" s="387"/>
      <c r="I59" s="391"/>
      <c r="J59" s="388"/>
      <c r="L59" s="471"/>
      <c r="M59" s="472"/>
      <c r="N59" s="472"/>
      <c r="O59" s="472"/>
      <c r="P59" s="472"/>
      <c r="Q59" s="471"/>
      <c r="R59" s="472"/>
      <c r="S59" s="472"/>
      <c r="T59" s="472"/>
      <c r="U59" s="433"/>
    </row>
    <row r="60" spans="1:21" ht="25.5" customHeight="1" x14ac:dyDescent="0.25">
      <c r="A60" s="432"/>
      <c r="B60" s="476">
        <v>12</v>
      </c>
      <c r="C60" s="477" t="s">
        <v>169</v>
      </c>
      <c r="D60" s="477" t="s">
        <v>170</v>
      </c>
      <c r="E60" s="388"/>
      <c r="F60" s="386"/>
      <c r="G60" s="450"/>
      <c r="H60" s="387"/>
      <c r="I60" s="391"/>
      <c r="J60" s="388"/>
      <c r="L60" s="471"/>
      <c r="M60" s="472"/>
      <c r="N60" s="472"/>
      <c r="O60" s="472"/>
      <c r="P60" s="472"/>
      <c r="Q60" s="471"/>
      <c r="R60" s="472"/>
      <c r="S60" s="472"/>
      <c r="T60" s="472"/>
      <c r="U60" s="433"/>
    </row>
    <row r="61" spans="1:21" ht="25.5" customHeight="1" thickBot="1" x14ac:dyDescent="0.3">
      <c r="A61" s="432"/>
      <c r="B61" s="451"/>
      <c r="C61" s="392"/>
      <c r="D61" s="392"/>
      <c r="E61" s="390"/>
      <c r="F61" s="386"/>
      <c r="G61" s="451"/>
      <c r="H61" s="389"/>
      <c r="I61" s="392"/>
      <c r="J61" s="390"/>
      <c r="U61" s="433"/>
    </row>
    <row r="62" spans="1:21" s="215" customFormat="1" ht="25.5" customHeight="1" x14ac:dyDescent="0.25">
      <c r="A62" s="434"/>
      <c r="B62" s="469"/>
      <c r="G62" s="469"/>
      <c r="L62" s="1000"/>
      <c r="M62" s="1000"/>
      <c r="N62" s="1000"/>
      <c r="O62" s="1000"/>
      <c r="Q62" s="1000"/>
      <c r="R62" s="1000"/>
      <c r="S62" s="1000"/>
      <c r="T62" s="1000"/>
      <c r="U62" s="435"/>
    </row>
    <row r="63" spans="1:21" s="215" customFormat="1" ht="25.5" customHeight="1" x14ac:dyDescent="0.25">
      <c r="A63" s="434"/>
      <c r="B63" s="469"/>
      <c r="C63" s="473" t="s">
        <v>380</v>
      </c>
      <c r="G63" s="469"/>
      <c r="L63" s="299"/>
      <c r="M63" s="299"/>
      <c r="N63" s="299"/>
      <c r="O63" s="299"/>
      <c r="Q63" s="299"/>
      <c r="R63" s="299"/>
      <c r="S63" s="299"/>
      <c r="T63" s="299"/>
      <c r="U63" s="435"/>
    </row>
    <row r="64" spans="1:21" s="215" customFormat="1" ht="25.5" customHeight="1" x14ac:dyDescent="0.25">
      <c r="A64" s="434"/>
      <c r="B64" s="299">
        <v>1</v>
      </c>
      <c r="C64" s="215" t="s">
        <v>382</v>
      </c>
      <c r="G64" s="469"/>
      <c r="L64" s="299"/>
      <c r="M64" s="299"/>
      <c r="N64" s="299"/>
      <c r="O64" s="299"/>
      <c r="Q64" s="299"/>
      <c r="R64" s="299"/>
      <c r="S64" s="299"/>
      <c r="T64" s="299"/>
      <c r="U64" s="435"/>
    </row>
    <row r="65" spans="1:21" s="215" customFormat="1" ht="25.5" customHeight="1" x14ac:dyDescent="0.25">
      <c r="A65" s="434"/>
      <c r="B65" s="299">
        <v>2</v>
      </c>
      <c r="C65" s="215" t="s">
        <v>383</v>
      </c>
      <c r="G65" s="469"/>
      <c r="L65" s="299"/>
      <c r="M65" s="299"/>
      <c r="N65" s="299"/>
      <c r="O65" s="299"/>
      <c r="Q65" s="299"/>
      <c r="R65" s="299"/>
      <c r="S65" s="299"/>
      <c r="T65" s="299"/>
      <c r="U65" s="435"/>
    </row>
    <row r="66" spans="1:21" s="215" customFormat="1" ht="25.5" customHeight="1" x14ac:dyDescent="0.25">
      <c r="A66" s="434"/>
      <c r="B66" s="299">
        <v>3</v>
      </c>
      <c r="C66" s="215" t="s">
        <v>381</v>
      </c>
      <c r="G66" s="469"/>
      <c r="L66" s="299"/>
      <c r="M66" s="299"/>
      <c r="N66" s="299"/>
      <c r="O66" s="299"/>
      <c r="Q66" s="299"/>
      <c r="R66" s="299"/>
      <c r="S66" s="299"/>
      <c r="T66" s="299"/>
      <c r="U66" s="435"/>
    </row>
    <row r="67" spans="1:21" s="215" customFormat="1" ht="25.5" customHeight="1" x14ac:dyDescent="0.25">
      <c r="A67" s="434"/>
      <c r="B67" s="299">
        <v>4</v>
      </c>
      <c r="C67" s="215" t="s">
        <v>384</v>
      </c>
      <c r="G67" s="469"/>
      <c r="L67" s="299"/>
      <c r="M67" s="299"/>
      <c r="N67" s="299"/>
      <c r="O67" s="299"/>
      <c r="Q67" s="299"/>
      <c r="R67" s="299"/>
      <c r="S67" s="299"/>
      <c r="T67" s="299"/>
      <c r="U67" s="435"/>
    </row>
    <row r="68" spans="1:21" s="215" customFormat="1" ht="25.5" customHeight="1" x14ac:dyDescent="0.25">
      <c r="A68" s="434"/>
      <c r="B68" s="469"/>
      <c r="G68" s="469"/>
      <c r="L68" s="299"/>
      <c r="M68" s="299"/>
      <c r="N68" s="299"/>
      <c r="O68" s="299"/>
      <c r="Q68" s="299"/>
      <c r="R68" s="299"/>
      <c r="S68" s="299"/>
      <c r="T68" s="299"/>
      <c r="U68" s="435"/>
    </row>
    <row r="69" spans="1:21" s="215" customFormat="1" ht="23.25" customHeight="1" thickBot="1" x14ac:dyDescent="0.3">
      <c r="A69" s="442"/>
      <c r="B69" s="1267"/>
      <c r="C69" s="1267"/>
      <c r="D69" s="1267"/>
      <c r="E69" s="1267"/>
      <c r="F69" s="444"/>
      <c r="G69" s="443"/>
      <c r="H69" s="444"/>
      <c r="I69" s="444"/>
      <c r="J69" s="444"/>
      <c r="K69" s="444"/>
      <c r="L69" s="1274"/>
      <c r="M69" s="1274"/>
      <c r="N69" s="1274"/>
      <c r="O69" s="1274"/>
      <c r="P69" s="444"/>
      <c r="Q69" s="440"/>
      <c r="R69" s="440"/>
      <c r="S69" s="440"/>
      <c r="T69" s="440"/>
      <c r="U69" s="445"/>
    </row>
    <row r="70" spans="1:21" s="386" customFormat="1" ht="23.25" customHeight="1" x14ac:dyDescent="0.25">
      <c r="B70" s="452"/>
      <c r="G70" s="452"/>
      <c r="L70" s="452"/>
      <c r="M70" s="406"/>
      <c r="N70" s="406"/>
      <c r="Q70" s="452"/>
      <c r="R70" s="406"/>
      <c r="S70" s="406"/>
    </row>
    <row r="71" spans="1:21" s="386" customFormat="1" ht="23.25" customHeight="1" x14ac:dyDescent="0.25">
      <c r="B71" s="452"/>
      <c r="G71" s="452"/>
      <c r="L71" s="452"/>
      <c r="M71" s="406"/>
      <c r="N71" s="406"/>
      <c r="Q71" s="452"/>
      <c r="R71" s="406"/>
      <c r="S71" s="406"/>
    </row>
    <row r="72" spans="1:21" s="386" customFormat="1" ht="23.25" customHeight="1" x14ac:dyDescent="0.25">
      <c r="B72" s="452"/>
      <c r="G72" s="452"/>
      <c r="L72" s="452"/>
      <c r="M72" s="406"/>
      <c r="N72" s="406"/>
      <c r="Q72" s="452"/>
      <c r="R72" s="406"/>
      <c r="S72" s="406"/>
    </row>
    <row r="73" spans="1:21" s="386" customFormat="1" ht="23.25" customHeight="1" x14ac:dyDescent="0.25">
      <c r="B73" s="452"/>
      <c r="G73" s="452"/>
      <c r="L73" s="452"/>
      <c r="M73" s="406"/>
      <c r="N73" s="406"/>
      <c r="Q73" s="452"/>
      <c r="R73" s="406"/>
      <c r="S73" s="406"/>
    </row>
    <row r="74" spans="1:21" s="386" customFormat="1" ht="23.25" customHeight="1" x14ac:dyDescent="0.25">
      <c r="B74" s="452"/>
      <c r="G74" s="452"/>
      <c r="L74" s="452"/>
      <c r="M74" s="406"/>
      <c r="N74" s="406"/>
      <c r="Q74" s="452"/>
      <c r="R74" s="406"/>
      <c r="S74" s="406"/>
    </row>
    <row r="75" spans="1:21" s="386" customFormat="1" ht="23.25" customHeight="1" x14ac:dyDescent="0.25">
      <c r="B75" s="452"/>
      <c r="G75" s="452"/>
      <c r="L75" s="452"/>
      <c r="M75" s="406"/>
      <c r="N75" s="406"/>
      <c r="Q75" s="452"/>
      <c r="R75" s="406"/>
      <c r="S75" s="406"/>
    </row>
    <row r="76" spans="1:21" s="386" customFormat="1" ht="23.25" customHeight="1" x14ac:dyDescent="0.25">
      <c r="B76" s="452"/>
      <c r="G76" s="452"/>
      <c r="L76" s="452"/>
      <c r="M76" s="406"/>
      <c r="N76" s="406"/>
      <c r="Q76" s="452"/>
      <c r="R76" s="406"/>
      <c r="S76" s="406"/>
    </row>
    <row r="77" spans="1:21" s="386" customFormat="1" ht="23.25" customHeight="1" x14ac:dyDescent="0.25">
      <c r="B77" s="452"/>
      <c r="G77" s="452"/>
      <c r="L77" s="452"/>
      <c r="M77" s="406"/>
      <c r="N77" s="406"/>
      <c r="Q77" s="452"/>
      <c r="R77" s="406"/>
      <c r="S77" s="406"/>
    </row>
    <row r="78" spans="1:21" s="386" customFormat="1" ht="23.25" customHeight="1" x14ac:dyDescent="0.25">
      <c r="B78" s="452"/>
      <c r="G78" s="452"/>
      <c r="L78" s="452"/>
      <c r="M78" s="406"/>
      <c r="N78" s="406"/>
      <c r="Q78" s="452"/>
      <c r="R78" s="406"/>
      <c r="S78" s="406"/>
    </row>
    <row r="79" spans="1:21" s="386" customFormat="1" ht="23.25" customHeight="1" x14ac:dyDescent="0.25">
      <c r="B79" s="452"/>
      <c r="G79" s="452"/>
      <c r="L79" s="452"/>
      <c r="M79" s="406"/>
      <c r="N79" s="406"/>
      <c r="Q79" s="452"/>
      <c r="R79" s="406"/>
      <c r="S79" s="406"/>
    </row>
    <row r="80" spans="1:21" s="386" customFormat="1" ht="23.25" customHeight="1" x14ac:dyDescent="0.25">
      <c r="B80" s="452"/>
      <c r="G80" s="452"/>
      <c r="L80" s="452"/>
      <c r="M80" s="406"/>
      <c r="N80" s="406"/>
      <c r="Q80" s="452"/>
      <c r="R80" s="406"/>
      <c r="S80" s="406"/>
    </row>
  </sheetData>
  <sortState ref="C49:D58">
    <sortCondition ref="C49:C58"/>
  </sortState>
  <mergeCells count="32">
    <mergeCell ref="A1:U3"/>
    <mergeCell ref="B69:E69"/>
    <mergeCell ref="B47:E47"/>
    <mergeCell ref="G47:J47"/>
    <mergeCell ref="L69:O69"/>
    <mergeCell ref="B42:J44"/>
    <mergeCell ref="L42:O44"/>
    <mergeCell ref="B46:E46"/>
    <mergeCell ref="G46:J46"/>
    <mergeCell ref="L62:O62"/>
    <mergeCell ref="Q62:T62"/>
    <mergeCell ref="Q33:T33"/>
    <mergeCell ref="Q34:T34"/>
    <mergeCell ref="Q46:T46"/>
    <mergeCell ref="B29:T31"/>
    <mergeCell ref="Q42:T44"/>
    <mergeCell ref="L46:O46"/>
    <mergeCell ref="L47:O47"/>
    <mergeCell ref="B33:E33"/>
    <mergeCell ref="G33:J33"/>
    <mergeCell ref="L33:O33"/>
    <mergeCell ref="B34:E34"/>
    <mergeCell ref="G34:J34"/>
    <mergeCell ref="L34:O34"/>
    <mergeCell ref="B5:O7"/>
    <mergeCell ref="L11:O11"/>
    <mergeCell ref="G11:J11"/>
    <mergeCell ref="B11:E11"/>
    <mergeCell ref="L12:O12"/>
    <mergeCell ref="G12:J12"/>
    <mergeCell ref="B12:E12"/>
    <mergeCell ref="B9:O9"/>
  </mergeCells>
  <phoneticPr fontId="51" type="noConversion"/>
  <conditionalFormatting sqref="C14:C26 H15:H25 M14:M25">
    <cfRule type="duplicateValues" dxfId="1" priority="1"/>
  </conditionalFormatting>
  <printOptions horizontalCentered="1" verticalCentered="1"/>
  <pageMargins left="0" right="0" top="0" bottom="0" header="0.31496062992125984" footer="0.31496062992125984"/>
  <pageSetup paperSize="9" scale="35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I9" sqref="I9"/>
    </sheetView>
  </sheetViews>
  <sheetFormatPr defaultRowHeight="15" x14ac:dyDescent="0.25"/>
  <cols>
    <col min="2" max="2" width="31.85546875" bestFit="1" customWidth="1"/>
    <col min="3" max="3" width="25.7109375" bestFit="1" customWidth="1"/>
  </cols>
  <sheetData>
    <row r="3" spans="1:3" x14ac:dyDescent="0.25">
      <c r="B3" t="s">
        <v>369</v>
      </c>
    </row>
    <row r="4" spans="1:3" x14ac:dyDescent="0.25">
      <c r="A4" t="s">
        <v>370</v>
      </c>
      <c r="B4" t="s">
        <v>177</v>
      </c>
    </row>
    <row r="5" spans="1:3" x14ac:dyDescent="0.25">
      <c r="A5" t="s">
        <v>371</v>
      </c>
      <c r="B5" t="s">
        <v>92</v>
      </c>
      <c r="C5" t="s">
        <v>213</v>
      </c>
    </row>
    <row r="6" spans="1:3" x14ac:dyDescent="0.25">
      <c r="A6" t="s">
        <v>177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2"/>
  <sheetViews>
    <sheetView zoomScale="25" zoomScaleNormal="25" zoomScaleSheetLayoutView="25" workbookViewId="0">
      <selection activeCell="AU21" sqref="AU21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359"/>
      <c r="B3" s="1090" t="s">
        <v>318</v>
      </c>
      <c r="C3" s="1090"/>
      <c r="D3" s="1090"/>
      <c r="E3" s="1090"/>
      <c r="F3" s="1090"/>
      <c r="G3" s="1090"/>
      <c r="H3" s="1090"/>
      <c r="I3" s="1090"/>
      <c r="J3" s="1090"/>
      <c r="K3" s="1090"/>
      <c r="L3" s="1090"/>
      <c r="M3" s="1090"/>
      <c r="N3" s="1090"/>
      <c r="O3" s="1090"/>
      <c r="P3" s="1090"/>
      <c r="Q3" s="1090"/>
      <c r="R3" s="1090"/>
      <c r="S3" s="1091">
        <v>45692</v>
      </c>
      <c r="T3" s="1091"/>
      <c r="U3" s="1091"/>
      <c r="V3" s="1091"/>
      <c r="W3" s="1091"/>
      <c r="X3" s="1091"/>
      <c r="Y3" s="1091"/>
      <c r="Z3" s="1091"/>
      <c r="AA3" s="1091"/>
      <c r="AB3" s="1091"/>
      <c r="AC3" s="1091"/>
      <c r="AD3" s="1091"/>
      <c r="AE3" s="1091"/>
      <c r="AF3" s="1091"/>
      <c r="AG3" s="1091"/>
      <c r="AH3" s="1091"/>
      <c r="AI3" s="1091"/>
      <c r="AJ3" s="474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68"/>
      <c r="B11" s="301"/>
      <c r="C11" s="301"/>
      <c r="F11" s="303"/>
      <c r="I11" s="301"/>
      <c r="J11" s="301"/>
      <c r="K11" s="301"/>
      <c r="L11" s="301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23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71"/>
      <c r="F13" s="1115" t="s">
        <v>26</v>
      </c>
      <c r="G13" s="111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71"/>
      <c r="F14" s="1102" t="s">
        <v>25</v>
      </c>
      <c r="G14" s="1103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08"/>
      <c r="G15" s="307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1105" t="s">
        <v>320</v>
      </c>
      <c r="G16" s="1106"/>
      <c r="Q16" s="1107" t="s">
        <v>23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Bot="1" x14ac:dyDescent="0.3">
      <c r="A17" s="327"/>
      <c r="F17" s="1115" t="s">
        <v>32</v>
      </c>
      <c r="G17" s="1116"/>
      <c r="Q17" s="1115" t="s">
        <v>27</v>
      </c>
      <c r="R17" s="1117"/>
      <c r="S17" s="1117"/>
      <c r="T17" s="1116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F18" s="1102" t="s">
        <v>31</v>
      </c>
      <c r="G18" s="1103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F19" s="314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F20" s="315"/>
      <c r="Q20" s="1107" t="s">
        <v>314</v>
      </c>
      <c r="R20" s="1108"/>
      <c r="S20" s="1108"/>
      <c r="T20" s="110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D21" s="314"/>
      <c r="E21" s="319"/>
      <c r="F21" s="320"/>
      <c r="G21" s="320"/>
      <c r="H21" s="320"/>
      <c r="I21" s="321"/>
      <c r="Q21" s="1115" t="s">
        <v>41</v>
      </c>
      <c r="R21" s="1117"/>
      <c r="S21" s="1117"/>
      <c r="T21" s="1116"/>
      <c r="X21" s="314"/>
      <c r="AB21" s="321"/>
      <c r="AE21" s="317" t="s">
        <v>169</v>
      </c>
      <c r="AF21" s="318" t="s">
        <v>387</v>
      </c>
      <c r="AJ21" s="314"/>
    </row>
    <row r="22" spans="1:36" s="306" customFormat="1" ht="33" customHeight="1" thickBot="1" x14ac:dyDescent="0.3">
      <c r="A22" s="327"/>
      <c r="C22" s="1118" t="s">
        <v>58</v>
      </c>
      <c r="D22" s="1119"/>
      <c r="E22" s="1119"/>
      <c r="F22" s="1120"/>
      <c r="I22" s="1155" t="s">
        <v>59</v>
      </c>
      <c r="J22" s="1156"/>
      <c r="K22" s="322"/>
      <c r="L22" s="1132"/>
      <c r="M22" s="1132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C23" s="1148" t="s">
        <v>66</v>
      </c>
      <c r="D23" s="1149"/>
      <c r="E23" s="1149"/>
      <c r="F23" s="1150"/>
      <c r="I23" s="1148" t="s">
        <v>67</v>
      </c>
      <c r="J23" s="1150"/>
      <c r="K23" s="322"/>
      <c r="L23" s="1132"/>
      <c r="M23" s="1132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D24" s="315"/>
      <c r="I24" s="325"/>
      <c r="J24" s="326"/>
      <c r="K24" s="326"/>
      <c r="M24" s="326"/>
      <c r="Q24" s="1107" t="s">
        <v>315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Top="1" thickBot="1" x14ac:dyDescent="0.3">
      <c r="A25" s="327"/>
      <c r="B25" s="314"/>
      <c r="C25" s="320"/>
      <c r="D25" s="320"/>
      <c r="E25" s="320"/>
      <c r="F25" s="320"/>
      <c r="G25" s="327"/>
      <c r="I25" s="328"/>
      <c r="J25" s="326"/>
      <c r="K25" s="326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1138" t="s">
        <v>77</v>
      </c>
      <c r="C26" s="1139"/>
      <c r="F26" s="1140" t="s">
        <v>78</v>
      </c>
      <c r="G26" s="1141"/>
      <c r="I26" s="1155" t="s">
        <v>77</v>
      </c>
      <c r="J26" s="1156"/>
      <c r="K26" s="322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1138" t="s">
        <v>276</v>
      </c>
      <c r="C27" s="1139"/>
      <c r="F27" s="1140" t="s">
        <v>276</v>
      </c>
      <c r="G27" s="1141"/>
      <c r="I27" s="1155" t="s">
        <v>276</v>
      </c>
      <c r="J27" s="1156"/>
      <c r="K27" s="322"/>
      <c r="Q27" s="316"/>
      <c r="R27" s="315"/>
      <c r="T27" s="316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thickTop="1" thickBot="1" x14ac:dyDescent="0.3">
      <c r="A28" s="327"/>
      <c r="B28" s="396" t="s">
        <v>91</v>
      </c>
      <c r="C28" s="393" t="s">
        <v>356</v>
      </c>
      <c r="D28" s="397"/>
      <c r="E28" s="397"/>
      <c r="F28" s="398" t="s">
        <v>101</v>
      </c>
      <c r="G28" s="394" t="s">
        <v>326</v>
      </c>
      <c r="H28" s="397"/>
      <c r="I28" s="398" t="s">
        <v>21</v>
      </c>
      <c r="J28" s="395" t="s">
        <v>346</v>
      </c>
      <c r="K28" s="334"/>
      <c r="P28" s="314"/>
      <c r="R28" s="314"/>
      <c r="S28" s="319"/>
      <c r="T28" s="314"/>
      <c r="X28" s="317" t="s">
        <v>83</v>
      </c>
      <c r="Y28" s="318" t="s">
        <v>84</v>
      </c>
      <c r="AB28" s="512" t="s">
        <v>64</v>
      </c>
      <c r="AC28" s="513" t="s">
        <v>65</v>
      </c>
      <c r="AJ28" s="314"/>
    </row>
    <row r="29" spans="1:36" s="306" customFormat="1" ht="39" customHeight="1" thickBot="1" x14ac:dyDescent="0.3">
      <c r="A29" s="327"/>
      <c r="B29" s="317" t="s">
        <v>108</v>
      </c>
      <c r="C29" s="318" t="s">
        <v>355</v>
      </c>
      <c r="F29" s="317" t="s">
        <v>110</v>
      </c>
      <c r="G29" s="318" t="s">
        <v>111</v>
      </c>
      <c r="I29" s="317" t="s">
        <v>95</v>
      </c>
      <c r="J29" s="337" t="s">
        <v>345</v>
      </c>
      <c r="K29" s="334"/>
      <c r="M29" s="326"/>
      <c r="P29" s="1155" t="s">
        <v>60</v>
      </c>
      <c r="Q29" s="1156"/>
      <c r="R29" s="314"/>
      <c r="T29" s="1165" t="s">
        <v>61</v>
      </c>
      <c r="U29" s="1166"/>
      <c r="X29" s="323" t="s">
        <v>42</v>
      </c>
      <c r="Y29" s="324" t="s">
        <v>343</v>
      </c>
      <c r="AB29" s="514" t="s">
        <v>175</v>
      </c>
      <c r="AC29" s="515" t="s">
        <v>388</v>
      </c>
      <c r="AJ29" s="314"/>
    </row>
    <row r="30" spans="1:36" s="306" customFormat="1" ht="39" customHeight="1" thickBot="1" x14ac:dyDescent="0.3">
      <c r="A30" s="327"/>
      <c r="B30" s="317" t="s">
        <v>105</v>
      </c>
      <c r="C30" s="318" t="s">
        <v>328</v>
      </c>
      <c r="F30" s="317" t="s">
        <v>389</v>
      </c>
      <c r="G30" s="318" t="s">
        <v>295</v>
      </c>
      <c r="I30" s="317" t="s">
        <v>243</v>
      </c>
      <c r="J30" s="338" t="s">
        <v>331</v>
      </c>
      <c r="K30" s="339"/>
      <c r="P30" s="1148" t="s">
        <v>199</v>
      </c>
      <c r="Q30" s="1150"/>
      <c r="R30" s="314"/>
      <c r="T30" s="1148" t="s">
        <v>201</v>
      </c>
      <c r="U30" s="1150"/>
      <c r="X30" s="325"/>
      <c r="AB30" s="314"/>
      <c r="AJ30" s="314"/>
    </row>
    <row r="31" spans="1:36" s="306" customFormat="1" ht="39" customHeight="1" thickBot="1" x14ac:dyDescent="0.3">
      <c r="A31" s="327"/>
      <c r="B31" s="323" t="s">
        <v>136</v>
      </c>
      <c r="C31" s="324" t="s">
        <v>211</v>
      </c>
      <c r="F31" s="1336" t="s">
        <v>249</v>
      </c>
      <c r="G31" s="1337"/>
      <c r="I31" s="323" t="s">
        <v>375</v>
      </c>
      <c r="J31" s="340" t="s">
        <v>376</v>
      </c>
      <c r="K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Bot="1" x14ac:dyDescent="0.3">
      <c r="A32" s="327"/>
      <c r="B32" s="314"/>
      <c r="F32" s="314"/>
      <c r="I32" s="31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1334" t="s">
        <v>76</v>
      </c>
      <c r="AC32" s="1335"/>
      <c r="AJ32" s="314"/>
    </row>
    <row r="33" spans="1:36" s="306" customFormat="1" ht="39" customHeight="1" thickBot="1" x14ac:dyDescent="0.3">
      <c r="A33" s="327"/>
      <c r="B33" s="1138" t="s">
        <v>128</v>
      </c>
      <c r="C33" s="1139"/>
      <c r="F33" s="1155" t="s">
        <v>128</v>
      </c>
      <c r="G33" s="1156"/>
      <c r="I33" s="1155" t="s">
        <v>129</v>
      </c>
      <c r="J33" s="1156"/>
      <c r="K33" s="322"/>
      <c r="L33" s="322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317" t="s">
        <v>120</v>
      </c>
      <c r="Y33" s="318" t="s">
        <v>339</v>
      </c>
      <c r="AB33" s="1328" t="s">
        <v>249</v>
      </c>
      <c r="AC33" s="1329"/>
      <c r="AJ33" s="314"/>
    </row>
    <row r="34" spans="1:36" s="306" customFormat="1" ht="39" customHeight="1" thickBot="1" x14ac:dyDescent="0.3">
      <c r="A34" s="327"/>
      <c r="B34" s="331" t="s">
        <v>97</v>
      </c>
      <c r="C34" s="332" t="s">
        <v>319</v>
      </c>
      <c r="F34" s="1328" t="s">
        <v>249</v>
      </c>
      <c r="G34" s="1329"/>
      <c r="I34" s="331" t="s">
        <v>161</v>
      </c>
      <c r="J34" s="333" t="s">
        <v>162</v>
      </c>
      <c r="K34" s="334"/>
      <c r="L34" s="334"/>
      <c r="N34" s="326"/>
      <c r="Q34" s="316"/>
      <c r="R34" s="315"/>
      <c r="T34" s="316"/>
      <c r="X34" s="323" t="s">
        <v>424</v>
      </c>
      <c r="Y34" s="324" t="s">
        <v>425</v>
      </c>
      <c r="AB34" s="1326" t="s">
        <v>249</v>
      </c>
      <c r="AC34" s="1327"/>
      <c r="AJ34" s="314"/>
    </row>
    <row r="35" spans="1:36" s="306" customFormat="1" ht="39" customHeight="1" thickTop="1" thickBot="1" x14ac:dyDescent="0.3">
      <c r="A35" s="327"/>
      <c r="B35" s="317" t="s">
        <v>147</v>
      </c>
      <c r="C35" s="318" t="s">
        <v>327</v>
      </c>
      <c r="F35" s="1332" t="s">
        <v>249</v>
      </c>
      <c r="G35" s="1333"/>
      <c r="I35" s="317" t="s">
        <v>138</v>
      </c>
      <c r="J35" s="337" t="s">
        <v>329</v>
      </c>
      <c r="K35" s="334"/>
      <c r="L35" s="334"/>
      <c r="N35" s="326"/>
      <c r="P35" s="314"/>
      <c r="R35" s="314"/>
      <c r="S35" s="319"/>
      <c r="T35" s="314"/>
      <c r="X35" s="328"/>
      <c r="AB35" s="328"/>
      <c r="AJ35" s="314"/>
    </row>
    <row r="36" spans="1:36" s="306" customFormat="1" ht="39" customHeight="1" thickBot="1" x14ac:dyDescent="0.3">
      <c r="A36" s="327"/>
      <c r="B36" s="323" t="s">
        <v>285</v>
      </c>
      <c r="C36" s="324" t="s">
        <v>372</v>
      </c>
      <c r="F36" s="1326" t="s">
        <v>249</v>
      </c>
      <c r="G36" s="1327"/>
      <c r="I36" s="323" t="s">
        <v>143</v>
      </c>
      <c r="J36" s="340" t="s">
        <v>330</v>
      </c>
      <c r="K36" s="334"/>
      <c r="L36" s="334"/>
      <c r="N36" s="326"/>
      <c r="P36" s="1138" t="s">
        <v>103</v>
      </c>
      <c r="Q36" s="1139"/>
      <c r="R36" s="314"/>
      <c r="T36" s="1168" t="s">
        <v>104</v>
      </c>
      <c r="U36" s="1169"/>
      <c r="X36" s="1142" t="s">
        <v>52</v>
      </c>
      <c r="Y36" s="1143"/>
      <c r="AB36" s="1157" t="s">
        <v>52</v>
      </c>
      <c r="AC36" s="1158"/>
      <c r="AJ36" s="314"/>
    </row>
    <row r="37" spans="1:36" s="306" customFormat="1" ht="39" customHeight="1" thickBot="1" x14ac:dyDescent="0.3">
      <c r="A37" s="327"/>
      <c r="B37" s="314"/>
      <c r="F37" s="328"/>
      <c r="G37" s="326"/>
      <c r="I37" s="314"/>
      <c r="K37" s="326"/>
      <c r="L37" s="326"/>
      <c r="N37" s="326"/>
      <c r="P37" s="1148" t="s">
        <v>200</v>
      </c>
      <c r="Q37" s="1150"/>
      <c r="R37" s="314"/>
      <c r="T37" s="1148" t="s">
        <v>202</v>
      </c>
      <c r="U37" s="1150"/>
      <c r="X37" s="1159" t="s">
        <v>107</v>
      </c>
      <c r="Y37" s="1160"/>
      <c r="AB37" s="1334" t="s">
        <v>107</v>
      </c>
      <c r="AC37" s="1335"/>
      <c r="AJ37" s="314"/>
    </row>
    <row r="38" spans="1:36" s="306" customFormat="1" ht="39" customHeight="1" thickBot="1" x14ac:dyDescent="0.3">
      <c r="A38" s="327"/>
      <c r="B38" s="1138" t="s">
        <v>52</v>
      </c>
      <c r="C38" s="1139"/>
      <c r="F38" s="329" t="s">
        <v>52</v>
      </c>
      <c r="G38" s="330"/>
      <c r="I38" s="1155" t="s">
        <v>293</v>
      </c>
      <c r="J38" s="1156"/>
      <c r="K38" s="322"/>
      <c r="L38" s="322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512" t="s">
        <v>145</v>
      </c>
      <c r="Y38" s="513" t="s">
        <v>146</v>
      </c>
      <c r="AB38" s="1328" t="s">
        <v>249</v>
      </c>
      <c r="AC38" s="1329"/>
      <c r="AJ38" s="314"/>
    </row>
    <row r="39" spans="1:36" s="306" customFormat="1" ht="39" customHeight="1" thickBot="1" x14ac:dyDescent="0.3">
      <c r="A39" s="327"/>
      <c r="B39" s="331" t="s">
        <v>112</v>
      </c>
      <c r="C39" s="332" t="s">
        <v>373</v>
      </c>
      <c r="F39" s="317" t="s">
        <v>99</v>
      </c>
      <c r="G39" s="337" t="s">
        <v>308</v>
      </c>
      <c r="I39" s="317" t="s">
        <v>209</v>
      </c>
      <c r="J39" s="337" t="s">
        <v>210</v>
      </c>
      <c r="K39" s="346"/>
      <c r="L39" s="346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514" t="s">
        <v>422</v>
      </c>
      <c r="Y39" s="515" t="s">
        <v>423</v>
      </c>
      <c r="AB39" s="1326" t="s">
        <v>249</v>
      </c>
      <c r="AC39" s="1327"/>
      <c r="AJ39" s="314"/>
    </row>
    <row r="40" spans="1:36" s="306" customFormat="1" ht="39" customHeight="1" thickBot="1" x14ac:dyDescent="0.3">
      <c r="A40" s="327"/>
      <c r="B40" s="323" t="s">
        <v>377</v>
      </c>
      <c r="C40" s="324" t="s">
        <v>390</v>
      </c>
      <c r="F40" s="323" t="s">
        <v>141</v>
      </c>
      <c r="G40" s="340" t="s">
        <v>142</v>
      </c>
      <c r="I40" s="323" t="s">
        <v>217</v>
      </c>
      <c r="J40" s="340" t="s">
        <v>313</v>
      </c>
      <c r="K40" s="346"/>
      <c r="L40" s="346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28"/>
      <c r="AB40" s="328"/>
      <c r="AJ40" s="314"/>
    </row>
    <row r="41" spans="1:36" s="306" customFormat="1" ht="39" customHeight="1" thickBot="1" x14ac:dyDescent="0.3">
      <c r="A41" s="327"/>
      <c r="B41" s="328"/>
      <c r="C41" s="326"/>
      <c r="F41" s="328"/>
      <c r="G41" s="326"/>
      <c r="I41" s="328"/>
      <c r="J41" s="326"/>
      <c r="K41" s="345"/>
      <c r="L41" s="345"/>
      <c r="N41" s="326"/>
      <c r="Q41" s="316"/>
      <c r="R41" s="315"/>
      <c r="S41" s="316"/>
      <c r="T41" s="316"/>
      <c r="X41" s="1138" t="s">
        <v>140</v>
      </c>
      <c r="Y41" s="1139"/>
      <c r="AB41" s="1157" t="s">
        <v>140</v>
      </c>
      <c r="AC41" s="1158"/>
      <c r="AJ41" s="314"/>
    </row>
    <row r="42" spans="1:36" s="306" customFormat="1" ht="39" customHeight="1" thickBot="1" x14ac:dyDescent="0.3">
      <c r="A42" s="327"/>
      <c r="B42" s="1163" t="s">
        <v>291</v>
      </c>
      <c r="C42" s="1164"/>
      <c r="F42" s="1163" t="s">
        <v>291</v>
      </c>
      <c r="G42" s="1164"/>
      <c r="I42" s="1163" t="s">
        <v>292</v>
      </c>
      <c r="J42" s="1164"/>
      <c r="K42" s="345"/>
      <c r="L42" s="345"/>
      <c r="N42" s="374" t="s">
        <v>248</v>
      </c>
      <c r="P42" s="314"/>
      <c r="R42" s="314"/>
      <c r="T42" s="314"/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36" s="306" customFormat="1" ht="39" customHeight="1" thickBot="1" x14ac:dyDescent="0.3">
      <c r="A43" s="327"/>
      <c r="B43" s="323" t="s">
        <v>93</v>
      </c>
      <c r="C43" s="324" t="s">
        <v>324</v>
      </c>
      <c r="F43" s="1330" t="s">
        <v>249</v>
      </c>
      <c r="G43" s="1331"/>
      <c r="I43" s="335" t="s">
        <v>171</v>
      </c>
      <c r="J43" s="336" t="s">
        <v>306</v>
      </c>
      <c r="K43" s="345"/>
      <c r="L43" s="345"/>
      <c r="N43" s="326"/>
      <c r="P43" s="1165" t="s">
        <v>152</v>
      </c>
      <c r="Q43" s="1166"/>
      <c r="R43" s="314"/>
      <c r="T43" s="1138" t="s">
        <v>153</v>
      </c>
      <c r="U43" s="1139"/>
      <c r="X43" s="328"/>
      <c r="AB43" s="328"/>
      <c r="AJ43" s="314"/>
    </row>
    <row r="44" spans="1:36" s="306" customFormat="1" ht="39" customHeight="1" thickBot="1" x14ac:dyDescent="0.3">
      <c r="A44" s="327"/>
      <c r="N44" s="326"/>
      <c r="P44" s="1148" t="s">
        <v>199</v>
      </c>
      <c r="Q44" s="1150"/>
      <c r="R44" s="314"/>
      <c r="T44" s="1148" t="s">
        <v>200</v>
      </c>
      <c r="U44" s="1150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36" s="348" customFormat="1" ht="39" customHeight="1" thickBot="1" x14ac:dyDescent="0.3">
      <c r="A45" s="377"/>
      <c r="D45" s="378"/>
      <c r="E45" s="378"/>
      <c r="F45" s="1170"/>
      <c r="G45" s="1170"/>
      <c r="H45" s="378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36" s="301" customFormat="1" ht="39" customHeight="1" thickBot="1" x14ac:dyDescent="0.3">
      <c r="A46" s="380"/>
      <c r="B46" s="1171" t="s">
        <v>195</v>
      </c>
      <c r="C46" s="1172"/>
      <c r="D46" s="1172"/>
      <c r="E46" s="1173"/>
      <c r="F46" s="1177" t="s">
        <v>259</v>
      </c>
      <c r="G46" s="1177" t="s">
        <v>260</v>
      </c>
      <c r="H46" s="1179" t="s">
        <v>279</v>
      </c>
      <c r="I46" s="1180"/>
      <c r="J46" s="1177" t="s">
        <v>280</v>
      </c>
      <c r="K46" s="1171" t="s">
        <v>193</v>
      </c>
      <c r="L46" s="1173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36" s="301" customFormat="1" ht="39" customHeight="1" thickBot="1" x14ac:dyDescent="0.3">
      <c r="A47" s="380"/>
      <c r="B47" s="1174"/>
      <c r="C47" s="1175"/>
      <c r="D47" s="1175"/>
      <c r="E47" s="1176"/>
      <c r="F47" s="1178"/>
      <c r="G47" s="1178"/>
      <c r="H47" s="1181"/>
      <c r="I47" s="1182"/>
      <c r="J47" s="1178"/>
      <c r="K47" s="1174"/>
      <c r="L47" s="1176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1142" t="s">
        <v>160</v>
      </c>
      <c r="Y47" s="1143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36" s="301" customFormat="1" ht="39" customHeight="1" thickBot="1" x14ac:dyDescent="0.3">
      <c r="A48" s="380"/>
      <c r="B48" s="1193" t="s">
        <v>196</v>
      </c>
      <c r="C48" s="1194"/>
      <c r="D48" s="1194"/>
      <c r="E48" s="1195"/>
      <c r="F48" s="349">
        <v>21</v>
      </c>
      <c r="G48" s="350">
        <v>5</v>
      </c>
      <c r="H48" s="1196">
        <v>3</v>
      </c>
      <c r="I48" s="1197"/>
      <c r="J48" s="350">
        <v>1</v>
      </c>
      <c r="K48" s="1202">
        <f>G48+H48+F48+J48</f>
        <v>30</v>
      </c>
      <c r="L48" s="1203"/>
      <c r="O48" s="382"/>
      <c r="P48" s="314"/>
      <c r="Q48" s="306"/>
      <c r="R48" s="306"/>
      <c r="S48" s="306"/>
      <c r="T48" s="314"/>
      <c r="U48" s="306"/>
      <c r="V48" s="382"/>
      <c r="W48" s="382"/>
      <c r="X48" s="317" t="s">
        <v>167</v>
      </c>
      <c r="Y48" s="318" t="s">
        <v>340</v>
      </c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6" s="302" customFormat="1" ht="39" customHeight="1" thickBot="1" x14ac:dyDescent="0.3">
      <c r="A49" s="368"/>
      <c r="B49" s="1107" t="s">
        <v>197</v>
      </c>
      <c r="C49" s="1108"/>
      <c r="D49" s="1108"/>
      <c r="E49" s="1109"/>
      <c r="F49" s="351">
        <v>19</v>
      </c>
      <c r="G49" s="352" t="s">
        <v>297</v>
      </c>
      <c r="H49" s="1198">
        <v>4</v>
      </c>
      <c r="I49" s="1199"/>
      <c r="J49" s="352" t="s">
        <v>297</v>
      </c>
      <c r="K49" s="1200">
        <f>F49+H49</f>
        <v>23</v>
      </c>
      <c r="L49" s="12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323" t="s">
        <v>85</v>
      </c>
      <c r="Y49" s="324" t="s">
        <v>341</v>
      </c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6" s="302" customFormat="1" ht="39" customHeight="1" thickBot="1" x14ac:dyDescent="0.3">
      <c r="A50" s="368"/>
      <c r="B50" s="1204" t="s">
        <v>198</v>
      </c>
      <c r="C50" s="1205"/>
      <c r="D50" s="1205"/>
      <c r="E50" s="1206"/>
      <c r="F50" s="353">
        <v>12</v>
      </c>
      <c r="G50" s="353">
        <v>0</v>
      </c>
      <c r="H50" s="1207">
        <v>2</v>
      </c>
      <c r="I50" s="1208"/>
      <c r="J50" s="353">
        <v>0</v>
      </c>
      <c r="K50" s="1191">
        <f>G50+H50+F50</f>
        <v>14</v>
      </c>
      <c r="L50" s="1192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6" s="302" customFormat="1" ht="39" customHeight="1" thickBot="1" x14ac:dyDescent="0.3">
      <c r="A51" s="368"/>
      <c r="B51" s="1184" t="s">
        <v>194</v>
      </c>
      <c r="C51" s="1185"/>
      <c r="D51" s="1185"/>
      <c r="E51" s="1186"/>
      <c r="F51" s="354">
        <f>SUM(F48:F50)</f>
        <v>52</v>
      </c>
      <c r="G51" s="354">
        <f>SUM(G48:G50)</f>
        <v>5</v>
      </c>
      <c r="H51" s="1187">
        <f t="shared" ref="H51" si="0">SUM(H48:I50)</f>
        <v>9</v>
      </c>
      <c r="I51" s="1188"/>
      <c r="J51" s="355"/>
      <c r="K51" s="1189">
        <f>K48+K49+K50</f>
        <v>67</v>
      </c>
      <c r="L51" s="1190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6" s="302" customFormat="1" ht="39" customHeight="1" thickBot="1" x14ac:dyDescent="0.3">
      <c r="A52" s="368"/>
      <c r="B52" s="301"/>
      <c r="C52" s="301"/>
      <c r="F52" s="301"/>
      <c r="I52" s="301"/>
      <c r="J52" s="301"/>
      <c r="K52" s="301"/>
      <c r="L52" s="30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6" s="302" customFormat="1" ht="39" customHeight="1" x14ac:dyDescent="0.25">
      <c r="A53" s="368"/>
      <c r="B53" s="301"/>
      <c r="C53" s="301"/>
      <c r="F53" s="301"/>
      <c r="I53" s="301"/>
      <c r="J53" s="301"/>
      <c r="K53" s="301"/>
      <c r="L53" s="30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6" ht="33.75" customHeight="1" x14ac:dyDescent="0.25">
      <c r="A54" s="206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M57" s="91"/>
      <c r="N57" s="91"/>
      <c r="AJ57" s="207"/>
    </row>
    <row r="58" spans="1:36" x14ac:dyDescent="0.25">
      <c r="A58" s="206"/>
      <c r="AJ58" s="207"/>
    </row>
    <row r="59" spans="1:36" x14ac:dyDescent="0.25">
      <c r="A59" s="206"/>
      <c r="AJ59" s="207"/>
    </row>
    <row r="60" spans="1:36" x14ac:dyDescent="0.25">
      <c r="A60" s="206"/>
      <c r="AJ60" s="207"/>
    </row>
    <row r="61" spans="1:36" x14ac:dyDescent="0.25">
      <c r="A61" s="206"/>
      <c r="AJ61" s="207"/>
    </row>
    <row r="62" spans="1:36" ht="15.75" thickBot="1" x14ac:dyDescent="0.3">
      <c r="A62" s="210"/>
      <c r="B62" s="211"/>
      <c r="C62" s="211"/>
      <c r="D62" s="212"/>
      <c r="E62" s="212"/>
      <c r="F62" s="211"/>
      <c r="G62" s="212"/>
      <c r="H62" s="212"/>
      <c r="I62" s="211"/>
      <c r="J62" s="211"/>
      <c r="K62" s="211"/>
      <c r="L62" s="211"/>
      <c r="M62" s="211"/>
      <c r="N62" s="211"/>
      <c r="O62" s="212"/>
      <c r="P62" s="211"/>
      <c r="Q62" s="211"/>
      <c r="R62" s="212"/>
      <c r="S62" s="212"/>
      <c r="T62" s="211"/>
      <c r="U62" s="211"/>
      <c r="V62" s="211"/>
      <c r="W62" s="212"/>
      <c r="X62" s="211"/>
      <c r="Y62" s="211"/>
      <c r="Z62" s="212"/>
      <c r="AA62" s="212"/>
      <c r="AB62" s="211"/>
      <c r="AC62" s="211"/>
      <c r="AD62" s="212"/>
      <c r="AE62" s="211"/>
      <c r="AF62" s="211"/>
      <c r="AG62" s="212"/>
      <c r="AH62" s="211"/>
      <c r="AI62" s="211"/>
      <c r="AJ62" s="213"/>
    </row>
  </sheetData>
  <mergeCells count="133">
    <mergeCell ref="B3:R3"/>
    <mergeCell ref="S3:AI3"/>
    <mergeCell ref="P5:U5"/>
    <mergeCell ref="P6:U6"/>
    <mergeCell ref="P7:U7"/>
    <mergeCell ref="F10:G10"/>
    <mergeCell ref="Q10:T10"/>
    <mergeCell ref="AC10:AE10"/>
    <mergeCell ref="AH10:AI10"/>
    <mergeCell ref="F14:G14"/>
    <mergeCell ref="Q14:T14"/>
    <mergeCell ref="AC14:AE14"/>
    <mergeCell ref="AH14:AI14"/>
    <mergeCell ref="F16:G16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F17:G17"/>
    <mergeCell ref="Q17:T17"/>
    <mergeCell ref="Y17:AB17"/>
    <mergeCell ref="AE17:AF17"/>
    <mergeCell ref="AH17:AI17"/>
    <mergeCell ref="F18:G18"/>
    <mergeCell ref="Q18:T18"/>
    <mergeCell ref="Y18:AB19"/>
    <mergeCell ref="AE18:AF19"/>
    <mergeCell ref="AH18:AI18"/>
    <mergeCell ref="X22:Y22"/>
    <mergeCell ref="AB22:AC22"/>
    <mergeCell ref="C23:F23"/>
    <mergeCell ref="I23:J23"/>
    <mergeCell ref="L23:M23"/>
    <mergeCell ref="X23:Y23"/>
    <mergeCell ref="AB23:AC23"/>
    <mergeCell ref="Q20:T20"/>
    <mergeCell ref="Q21:T21"/>
    <mergeCell ref="C22:F22"/>
    <mergeCell ref="I22:J22"/>
    <mergeCell ref="L22:M22"/>
    <mergeCell ref="Q22:T22"/>
    <mergeCell ref="AB27:AC27"/>
    <mergeCell ref="P29:Q29"/>
    <mergeCell ref="T29:U29"/>
    <mergeCell ref="Q24:T24"/>
    <mergeCell ref="X24:Y24"/>
    <mergeCell ref="AB24:AC24"/>
    <mergeCell ref="Q25:T25"/>
    <mergeCell ref="B26:C26"/>
    <mergeCell ref="F26:G26"/>
    <mergeCell ref="I26:J26"/>
    <mergeCell ref="Q26:T26"/>
    <mergeCell ref="X26:Y26"/>
    <mergeCell ref="AB26:AC26"/>
    <mergeCell ref="P30:Q30"/>
    <mergeCell ref="T30:U30"/>
    <mergeCell ref="X31:Y31"/>
    <mergeCell ref="X32:Y32"/>
    <mergeCell ref="B33:C33"/>
    <mergeCell ref="I33:J33"/>
    <mergeCell ref="F31:G31"/>
    <mergeCell ref="B27:C27"/>
    <mergeCell ref="F27:G27"/>
    <mergeCell ref="I27:J27"/>
    <mergeCell ref="X27:Y27"/>
    <mergeCell ref="F33:G33"/>
    <mergeCell ref="B38:C38"/>
    <mergeCell ref="I38:J38"/>
    <mergeCell ref="B42:C42"/>
    <mergeCell ref="I42:J42"/>
    <mergeCell ref="P36:Q36"/>
    <mergeCell ref="T36:U36"/>
    <mergeCell ref="X36:Y36"/>
    <mergeCell ref="AB36:AC36"/>
    <mergeCell ref="P37:Q37"/>
    <mergeCell ref="T37:U37"/>
    <mergeCell ref="AB37:AC37"/>
    <mergeCell ref="B46:E47"/>
    <mergeCell ref="F46:F47"/>
    <mergeCell ref="G46:G47"/>
    <mergeCell ref="H46:I47"/>
    <mergeCell ref="J46:J47"/>
    <mergeCell ref="K46:L47"/>
    <mergeCell ref="P43:Q43"/>
    <mergeCell ref="T43:U43"/>
    <mergeCell ref="P44:Q44"/>
    <mergeCell ref="T44:U44"/>
    <mergeCell ref="F45:G45"/>
    <mergeCell ref="B50:E50"/>
    <mergeCell ref="H50:I50"/>
    <mergeCell ref="K50:L50"/>
    <mergeCell ref="P50:Q50"/>
    <mergeCell ref="T50:U50"/>
    <mergeCell ref="B51:E51"/>
    <mergeCell ref="H51:I51"/>
    <mergeCell ref="K51:L51"/>
    <mergeCell ref="B48:E48"/>
    <mergeCell ref="H48:I48"/>
    <mergeCell ref="K48:L48"/>
    <mergeCell ref="B49:E49"/>
    <mergeCell ref="H49:I49"/>
    <mergeCell ref="K49:L49"/>
    <mergeCell ref="P49:Q49"/>
    <mergeCell ref="T49:U49"/>
    <mergeCell ref="F35:G35"/>
    <mergeCell ref="F34:G34"/>
    <mergeCell ref="F42:G42"/>
    <mergeCell ref="AB31:AC31"/>
    <mergeCell ref="AB32:AC32"/>
    <mergeCell ref="AB39:AC39"/>
    <mergeCell ref="X41:Y41"/>
    <mergeCell ref="X37:Y37"/>
    <mergeCell ref="AB41:AC41"/>
    <mergeCell ref="AB34:AC34"/>
    <mergeCell ref="AB33:AC33"/>
    <mergeCell ref="AB38:AC38"/>
    <mergeCell ref="AB47:AC47"/>
    <mergeCell ref="AB49:AC49"/>
    <mergeCell ref="AB48:AC48"/>
    <mergeCell ref="AB42:AC42"/>
    <mergeCell ref="X44:Y44"/>
    <mergeCell ref="X47:Y47"/>
    <mergeCell ref="X45:Y45"/>
    <mergeCell ref="F43:G43"/>
    <mergeCell ref="F36:G36"/>
    <mergeCell ref="AB44:AC44"/>
    <mergeCell ref="AB45:AC45"/>
  </mergeCells>
  <phoneticPr fontId="51" type="noConversion"/>
  <printOptions horizontalCentered="1" verticalCentered="1"/>
  <pageMargins left="0" right="0" top="0" bottom="0" header="0" footer="0"/>
  <pageSetup paperSize="9" scale="3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4"/>
  <sheetViews>
    <sheetView view="pageBreakPreview" topLeftCell="F30" zoomScale="55" zoomScaleNormal="25" zoomScaleSheetLayoutView="55" workbookViewId="0">
      <selection activeCell="S39" sqref="S39:T39"/>
    </sheetView>
  </sheetViews>
  <sheetFormatPr defaultRowHeight="15" x14ac:dyDescent="0.25"/>
  <cols>
    <col min="1" max="1" width="14.7109375" style="1" customWidth="1"/>
    <col min="2" max="2" width="27.5703125" style="1" customWidth="1"/>
    <col min="3" max="4" width="1.85546875" style="2" customWidth="1"/>
    <col min="5" max="5" width="14.7109375" style="1" customWidth="1"/>
    <col min="6" max="6" width="25.28515625" style="2" customWidth="1"/>
    <col min="7" max="7" width="2.28515625" style="2" customWidth="1"/>
    <col min="8" max="8" width="14.7109375" style="1" customWidth="1"/>
    <col min="9" max="9" width="26" style="1" customWidth="1"/>
    <col min="10" max="10" width="3.42578125" style="2" customWidth="1"/>
    <col min="11" max="11" width="14.7109375" style="1" customWidth="1"/>
    <col min="12" max="12" width="26" style="1" customWidth="1"/>
    <col min="13" max="14" width="17" style="2" customWidth="1"/>
    <col min="15" max="15" width="14.7109375" style="1" customWidth="1"/>
    <col min="16" max="16" width="26" style="1" customWidth="1"/>
    <col min="17" max="17" width="1.28515625" style="1" customWidth="1"/>
    <col min="18" max="18" width="1.28515625" style="2" customWidth="1"/>
    <col min="19" max="19" width="14.7109375" style="1" customWidth="1"/>
    <col min="20" max="20" width="27.5703125" style="1" customWidth="1"/>
    <col min="21" max="21" width="1.140625" style="2" customWidth="1"/>
    <col min="22" max="22" width="0.85546875" style="2" customWidth="1"/>
    <col min="23" max="23" width="14.7109375" style="1" customWidth="1"/>
    <col min="24" max="24" width="26" style="1" customWidth="1"/>
    <col min="25" max="25" width="2.140625" style="2" customWidth="1"/>
    <col min="26" max="26" width="15.7109375" style="1" customWidth="1"/>
    <col min="27" max="27" width="26" style="1" customWidth="1"/>
    <col min="28" max="28" width="2.28515625" style="2" customWidth="1"/>
    <col min="29" max="29" width="14.7109375" style="1" customWidth="1"/>
    <col min="30" max="30" width="15" style="1" customWidth="1"/>
    <col min="31" max="16384" width="9.140625" style="2"/>
  </cols>
  <sheetData>
    <row r="1" spans="1:30" ht="15.75" thickBot="1" x14ac:dyDescent="0.3"/>
    <row r="2" spans="1:30" ht="130.5" customHeight="1" thickBot="1" x14ac:dyDescent="0.3">
      <c r="A2" s="3"/>
      <c r="B2" s="4"/>
      <c r="C2" s="4"/>
      <c r="D2" s="4"/>
      <c r="E2" s="4"/>
      <c r="F2" s="5"/>
      <c r="G2" s="4"/>
      <c r="H2" s="4"/>
      <c r="I2" s="4" t="s">
        <v>0</v>
      </c>
      <c r="J2" s="4"/>
      <c r="K2" s="5"/>
      <c r="L2" s="4"/>
      <c r="M2" s="5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6"/>
    </row>
    <row r="3" spans="1:30" ht="43.5" customHeight="1" thickBot="1" x14ac:dyDescent="0.3">
      <c r="B3" s="7"/>
      <c r="C3" s="7"/>
      <c r="D3" s="7"/>
      <c r="E3" s="7"/>
      <c r="G3" s="7"/>
      <c r="H3" s="7"/>
      <c r="I3" s="7"/>
      <c r="J3" s="7"/>
      <c r="K3" s="7"/>
      <c r="L3" s="7"/>
      <c r="N3" s="7"/>
      <c r="O3" s="811" t="s">
        <v>242</v>
      </c>
      <c r="P3" s="812"/>
      <c r="Q3" s="812"/>
      <c r="R3" s="812"/>
      <c r="S3" s="812"/>
      <c r="T3" s="813"/>
      <c r="U3" s="7"/>
      <c r="V3" s="7"/>
      <c r="W3" s="7"/>
      <c r="X3" s="7"/>
      <c r="Y3" s="7"/>
      <c r="Z3" s="7"/>
      <c r="AA3" s="7"/>
      <c r="AB3" s="7"/>
      <c r="AC3" s="7"/>
      <c r="AD3" s="7"/>
    </row>
    <row r="4" spans="1:30" ht="22.5" customHeight="1" thickBot="1" x14ac:dyDescent="0.3"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</row>
    <row r="5" spans="1:30" s="9" customFormat="1" ht="31.5" customHeight="1" x14ac:dyDescent="0.25">
      <c r="A5" s="8"/>
      <c r="B5" s="8"/>
      <c r="E5" s="8"/>
      <c r="H5" s="8"/>
      <c r="I5" s="8"/>
      <c r="K5" s="8"/>
      <c r="L5" s="8"/>
      <c r="O5" s="814" t="s">
        <v>1</v>
      </c>
      <c r="P5" s="815"/>
      <c r="Q5" s="815"/>
      <c r="R5" s="815"/>
      <c r="S5" s="815"/>
      <c r="T5" s="816"/>
      <c r="Z5" s="8"/>
      <c r="AA5" s="8"/>
      <c r="AC5" s="8"/>
      <c r="AD5" s="8"/>
    </row>
    <row r="6" spans="1:30" s="9" customFormat="1" ht="24" customHeight="1" x14ac:dyDescent="0.25">
      <c r="A6" s="8"/>
      <c r="B6" s="8"/>
      <c r="E6" s="8"/>
      <c r="H6" s="8"/>
      <c r="I6" s="8"/>
      <c r="K6" s="8"/>
      <c r="L6" s="8"/>
      <c r="O6" s="817" t="s">
        <v>2</v>
      </c>
      <c r="P6" s="818"/>
      <c r="Q6" s="818"/>
      <c r="R6" s="818"/>
      <c r="S6" s="818"/>
      <c r="T6" s="819"/>
      <c r="Z6" s="8"/>
      <c r="AA6" s="8"/>
      <c r="AC6" s="8"/>
      <c r="AD6" s="8"/>
    </row>
    <row r="7" spans="1:30" s="9" customFormat="1" ht="31.5" customHeight="1" thickBot="1" x14ac:dyDescent="0.3">
      <c r="A7" s="8"/>
      <c r="B7" s="8"/>
      <c r="E7" s="8"/>
      <c r="H7" s="8"/>
      <c r="I7" s="8"/>
      <c r="K7" s="8"/>
      <c r="L7" s="8"/>
      <c r="O7" s="820" t="s">
        <v>3</v>
      </c>
      <c r="P7" s="821"/>
      <c r="Q7" s="821"/>
      <c r="R7" s="821"/>
      <c r="S7" s="821"/>
      <c r="T7" s="822"/>
      <c r="W7" s="8"/>
      <c r="X7" s="8"/>
      <c r="Z7" s="8"/>
      <c r="AA7" s="8"/>
      <c r="AC7" s="8"/>
      <c r="AD7" s="8"/>
    </row>
    <row r="8" spans="1:30" ht="15.75" thickBot="1" x14ac:dyDescent="0.3">
      <c r="F8" s="10"/>
      <c r="G8" s="10"/>
      <c r="H8" s="11"/>
      <c r="I8" s="11"/>
      <c r="J8" s="10"/>
      <c r="K8" s="11"/>
      <c r="L8" s="11"/>
      <c r="M8" s="10"/>
      <c r="N8" s="10"/>
      <c r="O8" s="11"/>
      <c r="P8" s="11"/>
      <c r="Q8" s="25"/>
      <c r="R8" s="11"/>
      <c r="S8" s="11"/>
      <c r="T8" s="11"/>
      <c r="U8" s="10"/>
      <c r="V8" s="10"/>
      <c r="W8" s="11"/>
      <c r="X8" s="11"/>
      <c r="Y8" s="12"/>
      <c r="Z8" s="13"/>
      <c r="AA8" s="13"/>
      <c r="AB8" s="10"/>
      <c r="AC8" s="11"/>
    </row>
    <row r="9" spans="1:30" ht="16.5" thickTop="1" thickBot="1" x14ac:dyDescent="0.3">
      <c r="F9" s="14"/>
      <c r="N9" s="14"/>
      <c r="S9" s="2"/>
      <c r="T9" s="15"/>
      <c r="Y9" s="14"/>
      <c r="AD9" s="16"/>
    </row>
    <row r="10" spans="1:30" s="9" customFormat="1" ht="39.75" customHeight="1" thickBot="1" x14ac:dyDescent="0.3">
      <c r="A10" s="8"/>
      <c r="B10" s="8"/>
      <c r="E10" s="823" t="s">
        <v>4</v>
      </c>
      <c r="F10" s="824"/>
      <c r="G10" s="17"/>
      <c r="H10" s="8"/>
      <c r="I10" s="8"/>
      <c r="J10" s="17"/>
      <c r="K10" s="8"/>
      <c r="L10" s="8"/>
      <c r="M10" s="825" t="s">
        <v>5</v>
      </c>
      <c r="N10" s="826"/>
      <c r="O10" s="8"/>
      <c r="P10" s="8"/>
      <c r="Q10" s="8"/>
      <c r="R10" s="17"/>
      <c r="S10" s="8"/>
      <c r="T10" s="8"/>
      <c r="W10" s="8"/>
      <c r="X10" s="801" t="s">
        <v>6</v>
      </c>
      <c r="Y10" s="802"/>
      <c r="Z10" s="803"/>
      <c r="AA10" s="8"/>
      <c r="AC10" s="804" t="s">
        <v>7</v>
      </c>
      <c r="AD10" s="805"/>
    </row>
    <row r="11" spans="1:30" ht="15.75" thickBot="1" x14ac:dyDescent="0.3">
      <c r="E11" s="18"/>
      <c r="M11" s="19"/>
      <c r="X11" s="18"/>
      <c r="AC11" s="18"/>
    </row>
    <row r="12" spans="1:30" ht="33" customHeight="1" thickBot="1" x14ac:dyDescent="0.3">
      <c r="E12" s="698" t="s">
        <v>8</v>
      </c>
      <c r="F12" s="699"/>
      <c r="G12" s="20"/>
      <c r="J12" s="20"/>
      <c r="M12" s="754" t="s">
        <v>9</v>
      </c>
      <c r="N12" s="756"/>
      <c r="R12" s="20"/>
      <c r="X12" s="806" t="s">
        <v>10</v>
      </c>
      <c r="Y12" s="807"/>
      <c r="Z12" s="808"/>
      <c r="AC12" s="809" t="s">
        <v>11</v>
      </c>
      <c r="AD12" s="810"/>
    </row>
    <row r="13" spans="1:30" ht="33" customHeight="1" x14ac:dyDescent="0.25">
      <c r="E13" s="764" t="s">
        <v>14</v>
      </c>
      <c r="F13" s="765"/>
      <c r="G13" s="21"/>
      <c r="H13" s="22"/>
      <c r="I13" s="22"/>
      <c r="J13" s="21"/>
      <c r="M13" s="764" t="s">
        <v>15</v>
      </c>
      <c r="N13" s="765"/>
      <c r="R13" s="21"/>
      <c r="X13" s="827" t="s">
        <v>16</v>
      </c>
      <c r="Y13" s="828"/>
      <c r="Z13" s="829"/>
      <c r="AA13" s="22"/>
      <c r="AC13" s="762" t="s">
        <v>17</v>
      </c>
      <c r="AD13" s="763"/>
    </row>
    <row r="14" spans="1:30" ht="33" customHeight="1" thickBot="1" x14ac:dyDescent="0.3">
      <c r="E14" s="768" t="s">
        <v>12</v>
      </c>
      <c r="F14" s="769"/>
      <c r="G14" s="21"/>
      <c r="H14" s="22"/>
      <c r="I14" s="22"/>
      <c r="J14" s="21"/>
      <c r="M14" s="768" t="s">
        <v>18</v>
      </c>
      <c r="N14" s="769"/>
      <c r="R14" s="21"/>
      <c r="X14" s="768" t="s">
        <v>19</v>
      </c>
      <c r="Y14" s="800"/>
      <c r="Z14" s="769"/>
      <c r="AA14" s="22"/>
      <c r="AC14" s="766" t="s">
        <v>20</v>
      </c>
      <c r="AD14" s="767"/>
    </row>
    <row r="15" spans="1:30" ht="14.25" customHeight="1" thickBot="1" x14ac:dyDescent="0.3">
      <c r="E15" s="18"/>
      <c r="M15" s="23"/>
      <c r="N15" s="24"/>
      <c r="W15" s="11"/>
      <c r="X15" s="25"/>
      <c r="Y15" s="10"/>
      <c r="Z15" s="11"/>
      <c r="AC15" s="18"/>
    </row>
    <row r="16" spans="1:30" ht="33" customHeight="1" thickTop="1" thickBot="1" x14ac:dyDescent="0.3">
      <c r="E16" s="698" t="s">
        <v>23</v>
      </c>
      <c r="F16" s="699"/>
      <c r="G16" s="21"/>
      <c r="H16" s="22"/>
      <c r="I16" s="22"/>
      <c r="J16" s="21"/>
      <c r="M16" s="754" t="s">
        <v>23</v>
      </c>
      <c r="N16" s="756"/>
      <c r="R16" s="20"/>
      <c r="T16" s="2"/>
      <c r="V16" s="26"/>
      <c r="Z16" s="18"/>
      <c r="AC16" s="796" t="s">
        <v>24</v>
      </c>
      <c r="AD16" s="711"/>
    </row>
    <row r="17" spans="1:30" ht="33" customHeight="1" thickBot="1" x14ac:dyDescent="0.3">
      <c r="E17" s="764" t="s">
        <v>26</v>
      </c>
      <c r="F17" s="765"/>
      <c r="G17" s="20"/>
      <c r="J17" s="20"/>
      <c r="M17" s="762" t="s">
        <v>27</v>
      </c>
      <c r="N17" s="763"/>
      <c r="R17" s="20"/>
      <c r="T17" s="700" t="s">
        <v>28</v>
      </c>
      <c r="U17" s="797"/>
      <c r="V17" s="797"/>
      <c r="W17" s="701"/>
      <c r="X17" s="27"/>
      <c r="Y17" s="24"/>
      <c r="Z17" s="798" t="s">
        <v>29</v>
      </c>
      <c r="AA17" s="799"/>
      <c r="AC17" s="762" t="s">
        <v>30</v>
      </c>
      <c r="AD17" s="763"/>
    </row>
    <row r="18" spans="1:30" ht="33" customHeight="1" thickBot="1" x14ac:dyDescent="0.3">
      <c r="E18" s="766" t="s">
        <v>25</v>
      </c>
      <c r="F18" s="767"/>
      <c r="G18" s="20"/>
      <c r="J18" s="20"/>
      <c r="M18" s="766" t="s">
        <v>33</v>
      </c>
      <c r="N18" s="767"/>
      <c r="R18" s="20"/>
      <c r="T18" s="788" t="s">
        <v>34</v>
      </c>
      <c r="U18" s="789"/>
      <c r="V18" s="789"/>
      <c r="W18" s="790"/>
      <c r="X18" s="59"/>
      <c r="Y18" s="60"/>
      <c r="Z18" s="792" t="s">
        <v>35</v>
      </c>
      <c r="AA18" s="793"/>
      <c r="AC18" s="766" t="s">
        <v>36</v>
      </c>
      <c r="AD18" s="767"/>
    </row>
    <row r="19" spans="1:30" ht="33" customHeight="1" thickBot="1" x14ac:dyDescent="0.3">
      <c r="E19" s="18"/>
      <c r="M19" s="24"/>
      <c r="N19" s="24"/>
      <c r="T19" s="780"/>
      <c r="U19" s="791"/>
      <c r="V19" s="791"/>
      <c r="W19" s="781"/>
      <c r="X19" s="59"/>
      <c r="Y19" s="60"/>
      <c r="Z19" s="794"/>
      <c r="AA19" s="795"/>
    </row>
    <row r="20" spans="1:30" ht="33" customHeight="1" thickBot="1" x14ac:dyDescent="0.3">
      <c r="E20" s="698" t="s">
        <v>37</v>
      </c>
      <c r="F20" s="699"/>
      <c r="G20" s="21"/>
      <c r="H20" s="22"/>
      <c r="I20" s="22"/>
      <c r="J20" s="21"/>
      <c r="M20" s="776" t="s">
        <v>38</v>
      </c>
      <c r="N20" s="777"/>
      <c r="R20" s="20"/>
      <c r="T20" s="11"/>
      <c r="U20" s="25"/>
      <c r="V20" s="11"/>
      <c r="W20" s="10"/>
      <c r="Z20" s="28" t="s">
        <v>39</v>
      </c>
      <c r="AA20" s="29" t="s">
        <v>40</v>
      </c>
    </row>
    <row r="21" spans="1:30" ht="33" customHeight="1" thickTop="1" thickBot="1" x14ac:dyDescent="0.3">
      <c r="E21" s="764" t="s">
        <v>22</v>
      </c>
      <c r="F21" s="765"/>
      <c r="G21" s="21"/>
      <c r="H21" s="22"/>
      <c r="I21" s="22"/>
      <c r="J21" s="21"/>
      <c r="M21" s="782" t="s">
        <v>41</v>
      </c>
      <c r="N21" s="783"/>
      <c r="R21" s="21"/>
      <c r="S21" s="18"/>
      <c r="W21" s="30"/>
      <c r="Z21" s="28" t="s">
        <v>42</v>
      </c>
      <c r="AA21" s="29" t="s">
        <v>188</v>
      </c>
    </row>
    <row r="22" spans="1:30" ht="33" customHeight="1" thickBot="1" x14ac:dyDescent="0.3">
      <c r="E22" s="768" t="s">
        <v>21</v>
      </c>
      <c r="F22" s="769"/>
      <c r="G22" s="20"/>
      <c r="J22" s="20"/>
      <c r="M22" s="768" t="s">
        <v>43</v>
      </c>
      <c r="N22" s="769"/>
      <c r="R22" s="20"/>
      <c r="S22" s="784" t="s">
        <v>34</v>
      </c>
      <c r="T22" s="785"/>
      <c r="U22" s="20"/>
      <c r="V22" s="20"/>
      <c r="W22" s="786" t="s">
        <v>34</v>
      </c>
      <c r="X22" s="787"/>
      <c r="Z22" s="31" t="s">
        <v>44</v>
      </c>
      <c r="AA22" s="32" t="s">
        <v>45</v>
      </c>
    </row>
    <row r="23" spans="1:30" ht="33" customHeight="1" thickBot="1" x14ac:dyDescent="0.3">
      <c r="E23" s="18"/>
      <c r="M23" s="23"/>
      <c r="N23" s="24"/>
      <c r="S23" s="770" t="s">
        <v>46</v>
      </c>
      <c r="T23" s="771"/>
      <c r="U23" s="33"/>
      <c r="V23" s="33"/>
      <c r="W23" s="772" t="s">
        <v>47</v>
      </c>
      <c r="X23" s="773"/>
    </row>
    <row r="24" spans="1:30" ht="33" customHeight="1" thickBot="1" x14ac:dyDescent="0.3">
      <c r="E24" s="774" t="s">
        <v>50</v>
      </c>
      <c r="F24" s="775"/>
      <c r="G24" s="20"/>
      <c r="J24" s="20"/>
      <c r="M24" s="776" t="s">
        <v>51</v>
      </c>
      <c r="N24" s="777"/>
      <c r="R24" s="21"/>
      <c r="S24" s="778" t="s">
        <v>28</v>
      </c>
      <c r="T24" s="779"/>
      <c r="U24" s="33"/>
      <c r="V24" s="33"/>
      <c r="W24" s="780" t="s">
        <v>28</v>
      </c>
      <c r="X24" s="781"/>
    </row>
    <row r="25" spans="1:30" ht="33" customHeight="1" thickBot="1" x14ac:dyDescent="0.3">
      <c r="E25" s="762" t="s">
        <v>32</v>
      </c>
      <c r="F25" s="763"/>
      <c r="G25" s="20"/>
      <c r="J25" s="20"/>
      <c r="M25" s="764" t="s">
        <v>49</v>
      </c>
      <c r="N25" s="765"/>
      <c r="R25" s="21"/>
      <c r="S25" s="18"/>
      <c r="W25" s="18"/>
    </row>
    <row r="26" spans="1:30" ht="33" customHeight="1" thickBot="1" x14ac:dyDescent="0.3">
      <c r="E26" s="766" t="s">
        <v>31</v>
      </c>
      <c r="F26" s="767"/>
      <c r="G26" s="20"/>
      <c r="J26" s="20"/>
      <c r="M26" s="768" t="s">
        <v>48</v>
      </c>
      <c r="N26" s="769"/>
      <c r="R26" s="20"/>
      <c r="S26" s="728" t="s">
        <v>52</v>
      </c>
      <c r="T26" s="729"/>
      <c r="W26" s="740" t="s">
        <v>52</v>
      </c>
      <c r="X26" s="741"/>
    </row>
    <row r="27" spans="1:30" ht="33" customHeight="1" thickBot="1" x14ac:dyDescent="0.3">
      <c r="E27" s="25"/>
      <c r="L27" s="11"/>
      <c r="M27" s="34"/>
      <c r="O27" s="11"/>
      <c r="S27" s="757" t="s">
        <v>53</v>
      </c>
      <c r="T27" s="758"/>
      <c r="W27" s="746" t="s">
        <v>53</v>
      </c>
      <c r="X27" s="747"/>
    </row>
    <row r="28" spans="1:30" ht="33" customHeight="1" thickTop="1" thickBot="1" x14ac:dyDescent="0.3">
      <c r="C28" s="19"/>
      <c r="D28" s="14"/>
      <c r="E28" s="15"/>
      <c r="F28" s="35"/>
      <c r="G28" s="35"/>
      <c r="H28" s="30"/>
      <c r="K28" s="18"/>
      <c r="M28" s="19"/>
      <c r="N28" s="14"/>
      <c r="O28" s="18"/>
      <c r="S28" s="36" t="s">
        <v>54</v>
      </c>
      <c r="T28" s="37" t="s">
        <v>55</v>
      </c>
      <c r="W28" s="36" t="s">
        <v>56</v>
      </c>
      <c r="X28" s="37" t="s">
        <v>233</v>
      </c>
    </row>
    <row r="29" spans="1:30" ht="33" customHeight="1" thickBot="1" x14ac:dyDescent="0.3">
      <c r="B29" s="759" t="s">
        <v>58</v>
      </c>
      <c r="C29" s="760"/>
      <c r="D29" s="760"/>
      <c r="E29" s="761"/>
      <c r="H29" s="759" t="s">
        <v>59</v>
      </c>
      <c r="I29" s="761"/>
      <c r="K29" s="700" t="s">
        <v>60</v>
      </c>
      <c r="L29" s="701"/>
      <c r="M29" s="19"/>
      <c r="O29" s="734" t="s">
        <v>61</v>
      </c>
      <c r="P29" s="735"/>
      <c r="Q29" s="20"/>
      <c r="S29" s="31" t="s">
        <v>62</v>
      </c>
      <c r="T29" s="32" t="s">
        <v>63</v>
      </c>
      <c r="W29" s="31" t="s">
        <v>64</v>
      </c>
      <c r="X29" s="32" t="s">
        <v>65</v>
      </c>
    </row>
    <row r="30" spans="1:30" ht="33" customHeight="1" thickBot="1" x14ac:dyDescent="0.3">
      <c r="B30" s="754" t="s">
        <v>66</v>
      </c>
      <c r="C30" s="755"/>
      <c r="D30" s="755"/>
      <c r="E30" s="756"/>
      <c r="F30" s="20"/>
      <c r="H30" s="754" t="s">
        <v>67</v>
      </c>
      <c r="I30" s="756"/>
      <c r="K30" s="704" t="s">
        <v>199</v>
      </c>
      <c r="L30" s="705"/>
      <c r="M30" s="19"/>
      <c r="O30" s="706" t="s">
        <v>201</v>
      </c>
      <c r="P30" s="707"/>
      <c r="S30" s="38"/>
      <c r="W30" s="38"/>
    </row>
    <row r="31" spans="1:30" ht="33" customHeight="1" thickBot="1" x14ac:dyDescent="0.3">
      <c r="C31" s="34"/>
      <c r="H31" s="18"/>
      <c r="K31" s="28" t="s">
        <v>68</v>
      </c>
      <c r="L31" s="29" t="s">
        <v>69</v>
      </c>
      <c r="M31" s="19"/>
      <c r="O31" s="28" t="s">
        <v>70</v>
      </c>
      <c r="P31" s="29" t="s">
        <v>71</v>
      </c>
      <c r="S31" s="728" t="s">
        <v>52</v>
      </c>
      <c r="T31" s="729"/>
      <c r="W31" s="740" t="s">
        <v>52</v>
      </c>
      <c r="X31" s="741"/>
    </row>
    <row r="32" spans="1:30" ht="33" customHeight="1" thickTop="1" thickBot="1" x14ac:dyDescent="0.3">
      <c r="A32" s="18"/>
      <c r="B32" s="15"/>
      <c r="C32" s="35"/>
      <c r="D32" s="35"/>
      <c r="E32" s="15"/>
      <c r="F32" s="39"/>
      <c r="H32" s="18"/>
      <c r="K32" s="28" t="s">
        <v>72</v>
      </c>
      <c r="L32" s="29" t="s">
        <v>73</v>
      </c>
      <c r="M32" s="19"/>
      <c r="O32" s="28" t="s">
        <v>74</v>
      </c>
      <c r="P32" s="29" t="s">
        <v>75</v>
      </c>
      <c r="S32" s="757" t="s">
        <v>76</v>
      </c>
      <c r="T32" s="758"/>
      <c r="W32" s="746" t="s">
        <v>76</v>
      </c>
      <c r="X32" s="747"/>
    </row>
    <row r="33" spans="1:25" ht="33" customHeight="1" thickBot="1" x14ac:dyDescent="0.3">
      <c r="A33" s="748" t="s">
        <v>77</v>
      </c>
      <c r="B33" s="749"/>
      <c r="E33" s="750" t="s">
        <v>78</v>
      </c>
      <c r="F33" s="751"/>
      <c r="H33" s="748" t="s">
        <v>77</v>
      </c>
      <c r="I33" s="749"/>
      <c r="K33" s="31" t="s">
        <v>79</v>
      </c>
      <c r="L33" s="32" t="s">
        <v>80</v>
      </c>
      <c r="M33" s="19"/>
      <c r="O33" s="31" t="s">
        <v>81</v>
      </c>
      <c r="P33" s="32" t="s">
        <v>82</v>
      </c>
      <c r="S33" s="36" t="s">
        <v>83</v>
      </c>
      <c r="T33" s="37" t="s">
        <v>84</v>
      </c>
      <c r="W33" s="36" t="s">
        <v>85</v>
      </c>
      <c r="X33" s="37" t="s">
        <v>86</v>
      </c>
    </row>
    <row r="34" spans="1:25" ht="33" customHeight="1" thickBot="1" x14ac:dyDescent="0.3">
      <c r="A34" s="726" t="s">
        <v>58</v>
      </c>
      <c r="B34" s="727"/>
      <c r="E34" s="752" t="s">
        <v>58</v>
      </c>
      <c r="F34" s="753"/>
      <c r="H34" s="726" t="s">
        <v>59</v>
      </c>
      <c r="I34" s="727"/>
      <c r="L34" s="11"/>
      <c r="M34" s="34"/>
      <c r="O34" s="11"/>
      <c r="S34" s="31" t="s">
        <v>87</v>
      </c>
      <c r="T34" s="32" t="s">
        <v>88</v>
      </c>
      <c r="W34" s="31" t="s">
        <v>89</v>
      </c>
      <c r="X34" s="32" t="s">
        <v>90</v>
      </c>
    </row>
    <row r="35" spans="1:25" ht="33" customHeight="1" thickTop="1" thickBot="1" x14ac:dyDescent="0.3">
      <c r="A35" s="28" t="s">
        <v>91</v>
      </c>
      <c r="B35" s="29" t="s">
        <v>92</v>
      </c>
      <c r="C35" s="40"/>
      <c r="D35" s="40"/>
      <c r="E35" s="41" t="s">
        <v>93</v>
      </c>
      <c r="F35" s="42" t="s">
        <v>94</v>
      </c>
      <c r="G35" s="40"/>
      <c r="H35" s="28" t="s">
        <v>95</v>
      </c>
      <c r="I35" s="29" t="s">
        <v>96</v>
      </c>
      <c r="K35" s="18"/>
      <c r="M35" s="19"/>
      <c r="N35" s="14"/>
      <c r="O35" s="18"/>
      <c r="S35" s="38"/>
      <c r="W35" s="43"/>
    </row>
    <row r="36" spans="1:25" ht="33" customHeight="1" thickBot="1" x14ac:dyDescent="0.3">
      <c r="A36" s="28" t="s">
        <v>110</v>
      </c>
      <c r="B36" s="29" t="s">
        <v>111</v>
      </c>
      <c r="C36" s="40"/>
      <c r="D36" s="40"/>
      <c r="E36" s="41" t="s">
        <v>99</v>
      </c>
      <c r="F36" s="42" t="s">
        <v>100</v>
      </c>
      <c r="G36" s="40"/>
      <c r="H36" s="28" t="s">
        <v>101</v>
      </c>
      <c r="I36" s="29" t="s">
        <v>102</v>
      </c>
      <c r="K36" s="736" t="s">
        <v>103</v>
      </c>
      <c r="L36" s="737"/>
      <c r="M36" s="19"/>
      <c r="O36" s="738" t="s">
        <v>104</v>
      </c>
      <c r="P36" s="739"/>
      <c r="Q36" s="20"/>
      <c r="S36" s="728" t="s">
        <v>52</v>
      </c>
      <c r="T36" s="729"/>
      <c r="W36" s="740" t="s">
        <v>52</v>
      </c>
      <c r="X36" s="741"/>
    </row>
    <row r="37" spans="1:25" ht="33" customHeight="1" thickBot="1" x14ac:dyDescent="0.3">
      <c r="A37" s="28" t="s">
        <v>236</v>
      </c>
      <c r="B37" s="29" t="s">
        <v>241</v>
      </c>
      <c r="C37" s="40"/>
      <c r="D37" s="40"/>
      <c r="E37" s="41" t="s">
        <v>105</v>
      </c>
      <c r="F37" s="42" t="s">
        <v>106</v>
      </c>
      <c r="G37" s="40"/>
      <c r="H37" s="28" t="s">
        <v>243</v>
      </c>
      <c r="I37" s="86" t="s">
        <v>244</v>
      </c>
      <c r="K37" s="708" t="s">
        <v>200</v>
      </c>
      <c r="L37" s="709"/>
      <c r="M37" s="19"/>
      <c r="O37" s="742" t="s">
        <v>202</v>
      </c>
      <c r="P37" s="743"/>
      <c r="S37" s="757" t="s">
        <v>107</v>
      </c>
      <c r="T37" s="758"/>
      <c r="W37" s="746" t="s">
        <v>107</v>
      </c>
      <c r="X37" s="747"/>
    </row>
    <row r="38" spans="1:25" ht="33" customHeight="1" thickBot="1" x14ac:dyDescent="0.3">
      <c r="A38" s="31" t="s">
        <v>237</v>
      </c>
      <c r="B38" s="32" t="s">
        <v>238</v>
      </c>
      <c r="C38" s="40"/>
      <c r="D38" s="40"/>
      <c r="E38" s="44" t="s">
        <v>108</v>
      </c>
      <c r="F38" s="45" t="s">
        <v>109</v>
      </c>
      <c r="G38" s="40"/>
      <c r="H38" s="31" t="s">
        <v>112</v>
      </c>
      <c r="I38" s="32" t="s">
        <v>113</v>
      </c>
      <c r="K38" s="28" t="s">
        <v>114</v>
      </c>
      <c r="L38" s="29" t="s">
        <v>115</v>
      </c>
      <c r="M38" s="19"/>
      <c r="O38" s="28" t="s">
        <v>116</v>
      </c>
      <c r="P38" s="29" t="s">
        <v>117</v>
      </c>
      <c r="S38" s="36" t="s">
        <v>118</v>
      </c>
      <c r="T38" s="37" t="s">
        <v>119</v>
      </c>
      <c r="W38" s="36" t="s">
        <v>120</v>
      </c>
      <c r="X38" s="37" t="s">
        <v>121</v>
      </c>
    </row>
    <row r="39" spans="1:25" ht="33" customHeight="1" thickBot="1" x14ac:dyDescent="0.3">
      <c r="A39" s="18"/>
      <c r="E39" s="18"/>
      <c r="H39" s="18"/>
      <c r="K39" s="28" t="s">
        <v>234</v>
      </c>
      <c r="L39" s="29" t="s">
        <v>235</v>
      </c>
      <c r="M39" s="19"/>
      <c r="O39" s="28" t="s">
        <v>122</v>
      </c>
      <c r="P39" s="29" t="s">
        <v>123</v>
      </c>
      <c r="S39" s="31" t="s">
        <v>124</v>
      </c>
      <c r="T39" s="32" t="s">
        <v>125</v>
      </c>
      <c r="W39" s="31" t="s">
        <v>126</v>
      </c>
      <c r="X39" s="32" t="s">
        <v>127</v>
      </c>
    </row>
    <row r="40" spans="1:25" ht="33" customHeight="1" thickBot="1" x14ac:dyDescent="0.3">
      <c r="A40" s="726" t="s">
        <v>128</v>
      </c>
      <c r="B40" s="727"/>
      <c r="C40" s="24"/>
      <c r="D40" s="24"/>
      <c r="E40" s="700" t="s">
        <v>128</v>
      </c>
      <c r="F40" s="701"/>
      <c r="G40" s="24"/>
      <c r="H40" s="730" t="s">
        <v>129</v>
      </c>
      <c r="I40" s="731"/>
      <c r="K40" s="31" t="s">
        <v>130</v>
      </c>
      <c r="L40" s="32" t="s">
        <v>131</v>
      </c>
      <c r="M40" s="19"/>
      <c r="O40" s="31" t="s">
        <v>132</v>
      </c>
      <c r="P40" s="32" t="s">
        <v>133</v>
      </c>
      <c r="S40" s="38"/>
      <c r="W40" s="38"/>
    </row>
    <row r="41" spans="1:25" ht="33" customHeight="1" thickBot="1" x14ac:dyDescent="0.3">
      <c r="A41" s="41" t="s">
        <v>134</v>
      </c>
      <c r="B41" s="46" t="s">
        <v>135</v>
      </c>
      <c r="E41" s="41" t="s">
        <v>136</v>
      </c>
      <c r="F41" s="42" t="s">
        <v>137</v>
      </c>
      <c r="H41" s="36" t="s">
        <v>138</v>
      </c>
      <c r="I41" s="37" t="s">
        <v>139</v>
      </c>
      <c r="L41" s="11"/>
      <c r="M41" s="34"/>
      <c r="N41" s="10"/>
      <c r="O41" s="11"/>
      <c r="S41" s="728" t="s">
        <v>140</v>
      </c>
      <c r="T41" s="729"/>
      <c r="W41" s="732" t="s">
        <v>140</v>
      </c>
      <c r="X41" s="733"/>
    </row>
    <row r="42" spans="1:25" ht="33" customHeight="1" thickTop="1" thickBot="1" x14ac:dyDescent="0.3">
      <c r="A42" s="41" t="s">
        <v>141</v>
      </c>
      <c r="B42" s="46" t="s">
        <v>142</v>
      </c>
      <c r="E42" s="41" t="s">
        <v>97</v>
      </c>
      <c r="F42" s="42" t="s">
        <v>98</v>
      </c>
      <c r="H42" s="28" t="s">
        <v>143</v>
      </c>
      <c r="I42" s="29" t="s">
        <v>144</v>
      </c>
      <c r="K42" s="18"/>
      <c r="M42" s="19"/>
      <c r="O42" s="18"/>
      <c r="Q42" s="20"/>
      <c r="S42" s="47"/>
      <c r="T42" s="48"/>
      <c r="W42" s="28" t="s">
        <v>145</v>
      </c>
      <c r="X42" s="29" t="s">
        <v>146</v>
      </c>
    </row>
    <row r="43" spans="1:25" ht="33" customHeight="1" thickBot="1" x14ac:dyDescent="0.3">
      <c r="A43" s="44" t="s">
        <v>147</v>
      </c>
      <c r="B43" s="49" t="s">
        <v>148</v>
      </c>
      <c r="E43" s="44" t="s">
        <v>149</v>
      </c>
      <c r="F43" s="45" t="s">
        <v>189</v>
      </c>
      <c r="H43" s="31" t="s">
        <v>150</v>
      </c>
      <c r="I43" s="32" t="s">
        <v>151</v>
      </c>
      <c r="K43" s="734" t="s">
        <v>152</v>
      </c>
      <c r="L43" s="735"/>
      <c r="M43" s="19"/>
      <c r="O43" s="736" t="s">
        <v>153</v>
      </c>
      <c r="P43" s="737"/>
      <c r="S43" s="50"/>
      <c r="T43" s="51"/>
      <c r="W43" s="31" t="s">
        <v>154</v>
      </c>
      <c r="X43" s="32" t="s">
        <v>155</v>
      </c>
    </row>
    <row r="44" spans="1:25" ht="33" customHeight="1" thickBot="1" x14ac:dyDescent="0.3">
      <c r="A44" s="18"/>
      <c r="E44" s="18"/>
      <c r="K44" s="706" t="s">
        <v>199</v>
      </c>
      <c r="L44" s="707"/>
      <c r="M44" s="19"/>
      <c r="O44" s="708" t="s">
        <v>200</v>
      </c>
      <c r="P44" s="709"/>
      <c r="S44" s="52"/>
      <c r="W44" s="38"/>
      <c r="Y44" s="53"/>
    </row>
    <row r="45" spans="1:25" ht="33" customHeight="1" thickBot="1" x14ac:dyDescent="0.3">
      <c r="A45" s="726" t="s">
        <v>52</v>
      </c>
      <c r="B45" s="727"/>
      <c r="C45" s="24"/>
      <c r="D45" s="24"/>
      <c r="E45" s="700" t="s">
        <v>52</v>
      </c>
      <c r="F45" s="701"/>
      <c r="H45" s="726" t="s">
        <v>232</v>
      </c>
      <c r="I45" s="727"/>
      <c r="K45" s="28" t="s">
        <v>156</v>
      </c>
      <c r="L45" s="29" t="s">
        <v>157</v>
      </c>
      <c r="M45" s="19"/>
      <c r="O45" s="28" t="s">
        <v>158</v>
      </c>
      <c r="P45" s="29" t="s">
        <v>159</v>
      </c>
      <c r="S45" s="1354" t="s">
        <v>160</v>
      </c>
      <c r="T45" s="1355"/>
      <c r="W45" s="732" t="s">
        <v>160</v>
      </c>
      <c r="X45" s="733"/>
      <c r="Y45" s="54"/>
    </row>
    <row r="46" spans="1:25" ht="33" customHeight="1" thickBot="1" x14ac:dyDescent="0.3">
      <c r="A46" s="55" t="s">
        <v>209</v>
      </c>
      <c r="B46" s="29" t="s">
        <v>239</v>
      </c>
      <c r="E46" s="36" t="s">
        <v>161</v>
      </c>
      <c r="F46" s="56" t="s">
        <v>162</v>
      </c>
      <c r="H46" s="55" t="s">
        <v>204</v>
      </c>
      <c r="I46" s="29" t="s">
        <v>205</v>
      </c>
      <c r="K46" s="31" t="s">
        <v>163</v>
      </c>
      <c r="L46" s="32" t="s">
        <v>164</v>
      </c>
      <c r="M46" s="19"/>
      <c r="O46" s="31" t="s">
        <v>165</v>
      </c>
      <c r="P46" s="32" t="s">
        <v>166</v>
      </c>
      <c r="S46" s="28" t="s">
        <v>167</v>
      </c>
      <c r="T46" s="29" t="s">
        <v>168</v>
      </c>
      <c r="W46" s="28" t="s">
        <v>169</v>
      </c>
      <c r="X46" s="29" t="s">
        <v>170</v>
      </c>
    </row>
    <row r="47" spans="1:25" ht="33" customHeight="1" thickBot="1" x14ac:dyDescent="0.3">
      <c r="A47" s="57" t="s">
        <v>217</v>
      </c>
      <c r="B47" s="32" t="s">
        <v>240</v>
      </c>
      <c r="E47" s="31" t="s">
        <v>171</v>
      </c>
      <c r="F47" s="58" t="s">
        <v>172</v>
      </c>
      <c r="H47" s="57" t="s">
        <v>207</v>
      </c>
      <c r="I47" s="32" t="s">
        <v>208</v>
      </c>
      <c r="L47" s="11"/>
      <c r="M47" s="34"/>
      <c r="N47" s="10"/>
      <c r="O47" s="11"/>
      <c r="S47" s="31" t="s">
        <v>173</v>
      </c>
      <c r="T47" s="32" t="s">
        <v>174</v>
      </c>
      <c r="W47" s="31" t="s">
        <v>175</v>
      </c>
      <c r="X47" s="32" t="s">
        <v>176</v>
      </c>
    </row>
    <row r="48" spans="1:25" ht="33" customHeight="1" thickBot="1" x14ac:dyDescent="0.3">
      <c r="K48" s="18"/>
      <c r="O48" s="18"/>
      <c r="Q48" s="20"/>
    </row>
    <row r="49" spans="1:27" ht="33" customHeight="1" thickBot="1" x14ac:dyDescent="0.3">
      <c r="B49" s="718" t="s">
        <v>195</v>
      </c>
      <c r="C49" s="1346"/>
      <c r="D49" s="719"/>
      <c r="E49" s="1338" t="s">
        <v>192</v>
      </c>
      <c r="F49" s="711"/>
      <c r="G49" s="718" t="s">
        <v>191</v>
      </c>
      <c r="H49" s="719"/>
      <c r="I49" s="714" t="s">
        <v>193</v>
      </c>
      <c r="K49" s="698" t="s">
        <v>178</v>
      </c>
      <c r="L49" s="699"/>
      <c r="O49" s="700" t="s">
        <v>179</v>
      </c>
      <c r="P49" s="701"/>
      <c r="AA49" s="1" t="s">
        <v>177</v>
      </c>
    </row>
    <row r="50" spans="1:27" ht="33" customHeight="1" thickBot="1" x14ac:dyDescent="0.3">
      <c r="A50" s="62"/>
      <c r="B50" s="720"/>
      <c r="C50" s="1347"/>
      <c r="D50" s="721"/>
      <c r="E50" s="63" t="s">
        <v>77</v>
      </c>
      <c r="F50" s="61" t="s">
        <v>78</v>
      </c>
      <c r="G50" s="1352"/>
      <c r="H50" s="1353"/>
      <c r="I50" s="1351"/>
      <c r="K50" s="702" t="s">
        <v>190</v>
      </c>
      <c r="L50" s="703"/>
      <c r="O50" s="704" t="s">
        <v>201</v>
      </c>
      <c r="P50" s="705"/>
    </row>
    <row r="51" spans="1:27" ht="33" customHeight="1" thickBot="1" x14ac:dyDescent="0.3">
      <c r="B51" s="1343" t="s">
        <v>196</v>
      </c>
      <c r="C51" s="1344"/>
      <c r="D51" s="1345"/>
      <c r="E51" s="66">
        <v>18</v>
      </c>
      <c r="F51" s="66">
        <v>9</v>
      </c>
      <c r="G51" s="1350">
        <v>6</v>
      </c>
      <c r="H51" s="1350"/>
      <c r="I51" s="67">
        <f>F51+G51+E51</f>
        <v>33</v>
      </c>
      <c r="K51" s="28" t="s">
        <v>180</v>
      </c>
      <c r="L51" s="29" t="s">
        <v>181</v>
      </c>
      <c r="O51" s="28" t="s">
        <v>182</v>
      </c>
      <c r="P51" s="29" t="s">
        <v>183</v>
      </c>
    </row>
    <row r="52" spans="1:27" ht="33" customHeight="1" thickBot="1" x14ac:dyDescent="0.3">
      <c r="B52" s="754" t="s">
        <v>197</v>
      </c>
      <c r="C52" s="755"/>
      <c r="D52" s="1342"/>
      <c r="E52" s="64">
        <v>20</v>
      </c>
      <c r="F52" s="64"/>
      <c r="G52" s="1349">
        <v>4</v>
      </c>
      <c r="H52" s="1349"/>
      <c r="I52" s="65">
        <f>F52+G52+E52</f>
        <v>24</v>
      </c>
      <c r="K52" s="31" t="s">
        <v>184</v>
      </c>
      <c r="L52" s="32" t="s">
        <v>185</v>
      </c>
      <c r="O52" s="31" t="s">
        <v>186</v>
      </c>
      <c r="P52" s="32" t="s">
        <v>187</v>
      </c>
    </row>
    <row r="53" spans="1:27" ht="33" customHeight="1" thickBot="1" x14ac:dyDescent="0.3">
      <c r="B53" s="1339" t="s">
        <v>198</v>
      </c>
      <c r="C53" s="1340"/>
      <c r="D53" s="1341"/>
      <c r="E53" s="68">
        <v>11</v>
      </c>
      <c r="F53" s="68">
        <v>10</v>
      </c>
      <c r="G53" s="1348">
        <v>2</v>
      </c>
      <c r="H53" s="1348"/>
      <c r="I53" s="69">
        <f>F53+G53+E53</f>
        <v>23</v>
      </c>
    </row>
    <row r="54" spans="1:27" ht="33" customHeight="1" thickBot="1" x14ac:dyDescent="0.3">
      <c r="B54" s="796" t="s">
        <v>194</v>
      </c>
      <c r="C54" s="1338"/>
      <c r="D54" s="1338"/>
      <c r="E54" s="1338"/>
      <c r="F54" s="1338"/>
      <c r="G54" s="1338"/>
      <c r="H54" s="711"/>
      <c r="I54" s="70">
        <f>SUM(I51:I53)</f>
        <v>80</v>
      </c>
    </row>
  </sheetData>
  <mergeCells count="110">
    <mergeCell ref="A40:B40"/>
    <mergeCell ref="E40:F40"/>
    <mergeCell ref="H40:I40"/>
    <mergeCell ref="O50:P50"/>
    <mergeCell ref="K50:L50"/>
    <mergeCell ref="O44:P44"/>
    <mergeCell ref="K44:L44"/>
    <mergeCell ref="K37:L37"/>
    <mergeCell ref="A45:B45"/>
    <mergeCell ref="E45:F45"/>
    <mergeCell ref="H45:I45"/>
    <mergeCell ref="S36:T36"/>
    <mergeCell ref="W36:X36"/>
    <mergeCell ref="S37:T37"/>
    <mergeCell ref="W37:X37"/>
    <mergeCell ref="O37:P37"/>
    <mergeCell ref="A33:B33"/>
    <mergeCell ref="E33:F33"/>
    <mergeCell ref="H33:I33"/>
    <mergeCell ref="A34:B34"/>
    <mergeCell ref="E34:F34"/>
    <mergeCell ref="H34:I34"/>
    <mergeCell ref="K36:L36"/>
    <mergeCell ref="O36:P36"/>
    <mergeCell ref="S45:T45"/>
    <mergeCell ref="W45:X45"/>
    <mergeCell ref="K49:L49"/>
    <mergeCell ref="O49:P49"/>
    <mergeCell ref="K29:L29"/>
    <mergeCell ref="O29:P29"/>
    <mergeCell ref="E25:F25"/>
    <mergeCell ref="M25:N25"/>
    <mergeCell ref="E26:F26"/>
    <mergeCell ref="M26:N26"/>
    <mergeCell ref="S31:T31"/>
    <mergeCell ref="W31:X31"/>
    <mergeCell ref="S32:T32"/>
    <mergeCell ref="W32:X32"/>
    <mergeCell ref="S27:T27"/>
    <mergeCell ref="W27:X27"/>
    <mergeCell ref="S41:T41"/>
    <mergeCell ref="W41:X41"/>
    <mergeCell ref="K43:L43"/>
    <mergeCell ref="O43:P43"/>
    <mergeCell ref="K30:L30"/>
    <mergeCell ref="O30:P30"/>
    <mergeCell ref="B30:E30"/>
    <mergeCell ref="H30:I30"/>
    <mergeCell ref="W24:X24"/>
    <mergeCell ref="E20:F20"/>
    <mergeCell ref="M20:N20"/>
    <mergeCell ref="E21:F21"/>
    <mergeCell ref="M21:N21"/>
    <mergeCell ref="E22:F22"/>
    <mergeCell ref="M22:N22"/>
    <mergeCell ref="S26:T26"/>
    <mergeCell ref="W26:X26"/>
    <mergeCell ref="S22:T22"/>
    <mergeCell ref="W22:X22"/>
    <mergeCell ref="S23:T23"/>
    <mergeCell ref="W23:X23"/>
    <mergeCell ref="X14:Z14"/>
    <mergeCell ref="AC14:AD14"/>
    <mergeCell ref="E16:F16"/>
    <mergeCell ref="M16:N16"/>
    <mergeCell ref="AC16:AD16"/>
    <mergeCell ref="E18:F18"/>
    <mergeCell ref="M18:N18"/>
    <mergeCell ref="T18:W19"/>
    <mergeCell ref="Z18:AA19"/>
    <mergeCell ref="AC18:AD18"/>
    <mergeCell ref="E17:F17"/>
    <mergeCell ref="M17:N17"/>
    <mergeCell ref="T17:W17"/>
    <mergeCell ref="Z17:AA17"/>
    <mergeCell ref="AC17:AD17"/>
    <mergeCell ref="X13:Z13"/>
    <mergeCell ref="AC13:AD13"/>
    <mergeCell ref="E10:F10"/>
    <mergeCell ref="M10:N10"/>
    <mergeCell ref="X10:Z10"/>
    <mergeCell ref="AC10:AD10"/>
    <mergeCell ref="E12:F12"/>
    <mergeCell ref="M12:N12"/>
    <mergeCell ref="X12:Z12"/>
    <mergeCell ref="AC12:AD12"/>
    <mergeCell ref="O3:T3"/>
    <mergeCell ref="B54:H54"/>
    <mergeCell ref="B53:D53"/>
    <mergeCell ref="B52:D52"/>
    <mergeCell ref="B51:D51"/>
    <mergeCell ref="B49:D50"/>
    <mergeCell ref="O7:T7"/>
    <mergeCell ref="O6:T6"/>
    <mergeCell ref="O5:T5"/>
    <mergeCell ref="G53:H53"/>
    <mergeCell ref="G52:H52"/>
    <mergeCell ref="G51:H51"/>
    <mergeCell ref="I49:I50"/>
    <mergeCell ref="G49:H50"/>
    <mergeCell ref="E49:F49"/>
    <mergeCell ref="E13:F13"/>
    <mergeCell ref="M13:N13"/>
    <mergeCell ref="E14:F14"/>
    <mergeCell ref="M14:N14"/>
    <mergeCell ref="E24:F24"/>
    <mergeCell ref="M24:N24"/>
    <mergeCell ref="S24:T24"/>
    <mergeCell ref="B29:E29"/>
    <mergeCell ref="H29:I29"/>
  </mergeCells>
  <printOptions horizontalCentered="1" verticalCentered="1"/>
  <pageMargins left="0" right="0" top="0" bottom="0" header="0.3" footer="0.3"/>
  <pageSetup paperSize="9" scale="33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4"/>
  <sheetViews>
    <sheetView view="pageBreakPreview" topLeftCell="A23" zoomScale="55" zoomScaleNormal="25" zoomScaleSheetLayoutView="55" workbookViewId="0">
      <selection activeCell="M32" sqref="M32"/>
    </sheetView>
  </sheetViews>
  <sheetFormatPr defaultRowHeight="15" x14ac:dyDescent="0.25"/>
  <cols>
    <col min="1" max="1" width="14.7109375" style="1" customWidth="1"/>
    <col min="2" max="2" width="27.5703125" style="1" customWidth="1"/>
    <col min="3" max="4" width="1.85546875" style="2" customWidth="1"/>
    <col min="5" max="5" width="14.7109375" style="1" customWidth="1"/>
    <col min="6" max="6" width="25.28515625" style="2" customWidth="1"/>
    <col min="7" max="7" width="2.28515625" style="2" customWidth="1"/>
    <col min="8" max="8" width="14.7109375" style="1" customWidth="1"/>
    <col min="9" max="9" width="26" style="1" customWidth="1"/>
    <col min="10" max="10" width="3.42578125" style="2" customWidth="1"/>
    <col min="11" max="11" width="14.7109375" style="1" customWidth="1"/>
    <col min="12" max="12" width="26" style="1" customWidth="1"/>
    <col min="13" max="14" width="17" style="2" customWidth="1"/>
    <col min="15" max="15" width="14.7109375" style="1" customWidth="1"/>
    <col min="16" max="16" width="26" style="1" customWidth="1"/>
    <col min="17" max="17" width="1.28515625" style="1" customWidth="1"/>
    <col min="18" max="18" width="1.28515625" style="2" customWidth="1"/>
    <col min="19" max="19" width="14.7109375" style="1" customWidth="1"/>
    <col min="20" max="20" width="27.5703125" style="1" customWidth="1"/>
    <col min="21" max="21" width="1.140625" style="2" customWidth="1"/>
    <col min="22" max="22" width="0.85546875" style="2" customWidth="1"/>
    <col min="23" max="23" width="14.7109375" style="1" customWidth="1"/>
    <col min="24" max="24" width="26" style="1" customWidth="1"/>
    <col min="25" max="25" width="2.140625" style="2" customWidth="1"/>
    <col min="26" max="26" width="15.7109375" style="1" customWidth="1"/>
    <col min="27" max="27" width="26" style="1" customWidth="1"/>
    <col min="28" max="28" width="2.28515625" style="2" customWidth="1"/>
    <col min="29" max="29" width="14.7109375" style="1" customWidth="1"/>
    <col min="30" max="30" width="15" style="1" customWidth="1"/>
    <col min="31" max="16384" width="9.140625" style="2"/>
  </cols>
  <sheetData>
    <row r="1" spans="1:30" ht="15.75" thickBot="1" x14ac:dyDescent="0.3"/>
    <row r="2" spans="1:30" ht="130.5" customHeight="1" thickBot="1" x14ac:dyDescent="0.3">
      <c r="A2" s="3"/>
      <c r="B2" s="4"/>
      <c r="C2" s="4"/>
      <c r="D2" s="4"/>
      <c r="E2" s="4"/>
      <c r="F2" s="5"/>
      <c r="G2" s="4"/>
      <c r="H2" s="4"/>
      <c r="I2" s="4" t="s">
        <v>0</v>
      </c>
      <c r="J2" s="4"/>
      <c r="K2" s="5"/>
      <c r="L2" s="4"/>
      <c r="M2" s="5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6"/>
    </row>
    <row r="3" spans="1:30" ht="29.25" customHeight="1" thickBot="1" x14ac:dyDescent="0.3">
      <c r="B3" s="7"/>
      <c r="C3" s="7"/>
      <c r="D3" s="7"/>
      <c r="E3" s="7"/>
      <c r="G3" s="7"/>
      <c r="H3" s="7"/>
      <c r="I3" s="7"/>
      <c r="J3" s="7"/>
      <c r="K3" s="7"/>
      <c r="L3" s="7"/>
      <c r="N3" s="7"/>
      <c r="O3" s="811" t="s">
        <v>242</v>
      </c>
      <c r="P3" s="812"/>
      <c r="Q3" s="812"/>
      <c r="R3" s="812"/>
      <c r="S3" s="812"/>
      <c r="T3" s="813"/>
      <c r="U3" s="7"/>
      <c r="V3" s="7"/>
      <c r="W3" s="7"/>
      <c r="X3" s="7"/>
      <c r="Y3" s="7"/>
      <c r="Z3" s="7"/>
      <c r="AA3" s="7"/>
      <c r="AB3" s="7"/>
      <c r="AC3" s="7"/>
      <c r="AD3" s="7"/>
    </row>
    <row r="4" spans="1:30" ht="22.5" customHeight="1" thickBot="1" x14ac:dyDescent="0.3"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</row>
    <row r="5" spans="1:30" s="9" customFormat="1" ht="31.5" customHeight="1" x14ac:dyDescent="0.25">
      <c r="A5" s="8"/>
      <c r="B5" s="8"/>
      <c r="E5" s="8"/>
      <c r="H5" s="8"/>
      <c r="I5" s="8"/>
      <c r="K5" s="8"/>
      <c r="L5" s="8"/>
      <c r="O5" s="814" t="s">
        <v>1</v>
      </c>
      <c r="P5" s="815"/>
      <c r="Q5" s="815"/>
      <c r="R5" s="815"/>
      <c r="S5" s="815"/>
      <c r="T5" s="816"/>
      <c r="Z5" s="8"/>
      <c r="AA5" s="8"/>
      <c r="AC5" s="8"/>
      <c r="AD5" s="8"/>
    </row>
    <row r="6" spans="1:30" s="9" customFormat="1" ht="24" customHeight="1" x14ac:dyDescent="0.25">
      <c r="A6" s="8"/>
      <c r="B6" s="8"/>
      <c r="E6" s="8"/>
      <c r="H6" s="8"/>
      <c r="I6" s="8"/>
      <c r="K6" s="8"/>
      <c r="L6" s="8"/>
      <c r="O6" s="817" t="s">
        <v>2</v>
      </c>
      <c r="P6" s="818"/>
      <c r="Q6" s="818"/>
      <c r="R6" s="818"/>
      <c r="S6" s="818"/>
      <c r="T6" s="819"/>
      <c r="Z6" s="8"/>
      <c r="AA6" s="8"/>
      <c r="AC6" s="8"/>
      <c r="AD6" s="8"/>
    </row>
    <row r="7" spans="1:30" s="9" customFormat="1" ht="31.5" customHeight="1" thickBot="1" x14ac:dyDescent="0.3">
      <c r="A7" s="8"/>
      <c r="B7" s="8"/>
      <c r="E7" s="8"/>
      <c r="H7" s="8"/>
      <c r="I7" s="8"/>
      <c r="K7" s="8"/>
      <c r="L7" s="8"/>
      <c r="O7" s="820" t="s">
        <v>3</v>
      </c>
      <c r="P7" s="821"/>
      <c r="Q7" s="821"/>
      <c r="R7" s="821"/>
      <c r="S7" s="821"/>
      <c r="T7" s="822"/>
      <c r="W7" s="8"/>
      <c r="X7" s="8"/>
      <c r="Z7" s="8"/>
      <c r="AA7" s="8"/>
      <c r="AC7" s="8"/>
      <c r="AD7" s="8"/>
    </row>
    <row r="8" spans="1:30" ht="15.75" thickBot="1" x14ac:dyDescent="0.3">
      <c r="F8" s="10"/>
      <c r="G8" s="10"/>
      <c r="H8" s="11"/>
      <c r="I8" s="11"/>
      <c r="J8" s="10"/>
      <c r="K8" s="11"/>
      <c r="L8" s="11"/>
      <c r="M8" s="10"/>
      <c r="N8" s="10"/>
      <c r="O8" s="11"/>
      <c r="P8" s="11"/>
      <c r="Q8" s="25"/>
      <c r="R8" s="11"/>
      <c r="S8" s="11"/>
      <c r="T8" s="11"/>
      <c r="U8" s="10"/>
      <c r="V8" s="10"/>
      <c r="W8" s="11"/>
      <c r="X8" s="11"/>
      <c r="Y8" s="12"/>
      <c r="Z8" s="13"/>
      <c r="AA8" s="13"/>
      <c r="AB8" s="10"/>
      <c r="AC8" s="11"/>
    </row>
    <row r="9" spans="1:30" ht="16.5" thickTop="1" thickBot="1" x14ac:dyDescent="0.3">
      <c r="F9" s="14"/>
      <c r="N9" s="14"/>
      <c r="S9" s="2"/>
      <c r="T9" s="15"/>
      <c r="Y9" s="14"/>
      <c r="AD9" s="16"/>
    </row>
    <row r="10" spans="1:30" s="9" customFormat="1" ht="39.75" customHeight="1" thickBot="1" x14ac:dyDescent="0.3">
      <c r="A10" s="8"/>
      <c r="B10" s="8"/>
      <c r="E10" s="823" t="s">
        <v>4</v>
      </c>
      <c r="F10" s="824"/>
      <c r="G10" s="17"/>
      <c r="H10" s="8"/>
      <c r="I10" s="8"/>
      <c r="J10" s="17"/>
      <c r="K10" s="8"/>
      <c r="L10" s="8"/>
      <c r="M10" s="825" t="s">
        <v>5</v>
      </c>
      <c r="N10" s="826"/>
      <c r="O10" s="8"/>
      <c r="P10" s="8"/>
      <c r="Q10" s="8"/>
      <c r="R10" s="17"/>
      <c r="S10" s="8"/>
      <c r="T10" s="8"/>
      <c r="W10" s="8"/>
      <c r="X10" s="801" t="s">
        <v>6</v>
      </c>
      <c r="Y10" s="802"/>
      <c r="Z10" s="803"/>
      <c r="AA10" s="8"/>
      <c r="AC10" s="804" t="s">
        <v>7</v>
      </c>
      <c r="AD10" s="805"/>
    </row>
    <row r="11" spans="1:30" ht="15.75" thickBot="1" x14ac:dyDescent="0.3">
      <c r="E11" s="18"/>
      <c r="M11" s="19"/>
      <c r="X11" s="18"/>
      <c r="AC11" s="18"/>
    </row>
    <row r="12" spans="1:30" ht="33" customHeight="1" thickBot="1" x14ac:dyDescent="0.3">
      <c r="E12" s="698" t="s">
        <v>8</v>
      </c>
      <c r="F12" s="699"/>
      <c r="G12" s="20"/>
      <c r="J12" s="20"/>
      <c r="M12" s="754" t="s">
        <v>9</v>
      </c>
      <c r="N12" s="756"/>
      <c r="R12" s="20"/>
      <c r="X12" s="806" t="s">
        <v>10</v>
      </c>
      <c r="Y12" s="807"/>
      <c r="Z12" s="808"/>
      <c r="AC12" s="809" t="s">
        <v>11</v>
      </c>
      <c r="AD12" s="810"/>
    </row>
    <row r="13" spans="1:30" ht="33" customHeight="1" x14ac:dyDescent="0.25">
      <c r="E13" s="764" t="s">
        <v>14</v>
      </c>
      <c r="F13" s="765"/>
      <c r="G13" s="21"/>
      <c r="H13" s="22"/>
      <c r="I13" s="22"/>
      <c r="J13" s="21"/>
      <c r="M13" s="764" t="s">
        <v>15</v>
      </c>
      <c r="N13" s="765"/>
      <c r="R13" s="21"/>
      <c r="X13" s="827" t="s">
        <v>16</v>
      </c>
      <c r="Y13" s="828"/>
      <c r="Z13" s="829"/>
      <c r="AA13" s="22"/>
      <c r="AC13" s="762" t="s">
        <v>17</v>
      </c>
      <c r="AD13" s="763"/>
    </row>
    <row r="14" spans="1:30" ht="33" customHeight="1" thickBot="1" x14ac:dyDescent="0.3">
      <c r="E14" s="768" t="s">
        <v>12</v>
      </c>
      <c r="F14" s="769"/>
      <c r="G14" s="21"/>
      <c r="H14" s="22"/>
      <c r="I14" s="22"/>
      <c r="J14" s="21"/>
      <c r="M14" s="768" t="s">
        <v>18</v>
      </c>
      <c r="N14" s="769"/>
      <c r="R14" s="21"/>
      <c r="X14" s="768" t="s">
        <v>19</v>
      </c>
      <c r="Y14" s="800"/>
      <c r="Z14" s="769"/>
      <c r="AA14" s="22"/>
      <c r="AC14" s="766" t="s">
        <v>20</v>
      </c>
      <c r="AD14" s="767"/>
    </row>
    <row r="15" spans="1:30" ht="14.25" customHeight="1" thickBot="1" x14ac:dyDescent="0.3">
      <c r="E15" s="18"/>
      <c r="M15" s="23"/>
      <c r="N15" s="24"/>
      <c r="W15" s="11"/>
      <c r="X15" s="25"/>
      <c r="Y15" s="10"/>
      <c r="Z15" s="11"/>
      <c r="AC15" s="18"/>
    </row>
    <row r="16" spans="1:30" ht="33" customHeight="1" thickTop="1" thickBot="1" x14ac:dyDescent="0.3">
      <c r="E16" s="698" t="s">
        <v>23</v>
      </c>
      <c r="F16" s="699"/>
      <c r="G16" s="21"/>
      <c r="H16" s="22"/>
      <c r="I16" s="22"/>
      <c r="J16" s="21"/>
      <c r="M16" s="754" t="s">
        <v>23</v>
      </c>
      <c r="N16" s="756"/>
      <c r="R16" s="20"/>
      <c r="T16" s="2"/>
      <c r="V16" s="26"/>
      <c r="Z16" s="18"/>
      <c r="AC16" s="796" t="s">
        <v>24</v>
      </c>
      <c r="AD16" s="711"/>
    </row>
    <row r="17" spans="1:30" ht="33" customHeight="1" thickBot="1" x14ac:dyDescent="0.3">
      <c r="E17" s="764" t="s">
        <v>26</v>
      </c>
      <c r="F17" s="765"/>
      <c r="G17" s="20"/>
      <c r="J17" s="20"/>
      <c r="M17" s="762" t="s">
        <v>27</v>
      </c>
      <c r="N17" s="763"/>
      <c r="R17" s="20"/>
      <c r="T17" s="700" t="s">
        <v>28</v>
      </c>
      <c r="U17" s="797"/>
      <c r="V17" s="797"/>
      <c r="W17" s="701"/>
      <c r="X17" s="27"/>
      <c r="Y17" s="24"/>
      <c r="Z17" s="798" t="s">
        <v>29</v>
      </c>
      <c r="AA17" s="799"/>
      <c r="AC17" s="762" t="s">
        <v>30</v>
      </c>
      <c r="AD17" s="763"/>
    </row>
    <row r="18" spans="1:30" ht="33" customHeight="1" thickBot="1" x14ac:dyDescent="0.3">
      <c r="E18" s="766" t="s">
        <v>25</v>
      </c>
      <c r="F18" s="767"/>
      <c r="G18" s="20"/>
      <c r="J18" s="20"/>
      <c r="M18" s="766" t="s">
        <v>33</v>
      </c>
      <c r="N18" s="767"/>
      <c r="R18" s="20"/>
      <c r="T18" s="788" t="s">
        <v>34</v>
      </c>
      <c r="U18" s="789"/>
      <c r="V18" s="789"/>
      <c r="W18" s="790"/>
      <c r="X18" s="59"/>
      <c r="Y18" s="60"/>
      <c r="Z18" s="792" t="s">
        <v>35</v>
      </c>
      <c r="AA18" s="793"/>
      <c r="AC18" s="766" t="s">
        <v>36</v>
      </c>
      <c r="AD18" s="767"/>
    </row>
    <row r="19" spans="1:30" ht="33" customHeight="1" thickBot="1" x14ac:dyDescent="0.3">
      <c r="E19" s="18"/>
      <c r="M19" s="24"/>
      <c r="N19" s="24"/>
      <c r="T19" s="780"/>
      <c r="U19" s="791"/>
      <c r="V19" s="791"/>
      <c r="W19" s="781"/>
      <c r="X19" s="59"/>
      <c r="Y19" s="60"/>
      <c r="Z19" s="794"/>
      <c r="AA19" s="795"/>
    </row>
    <row r="20" spans="1:30" ht="33" customHeight="1" thickBot="1" x14ac:dyDescent="0.3">
      <c r="E20" s="698" t="s">
        <v>37</v>
      </c>
      <c r="F20" s="699"/>
      <c r="G20" s="21"/>
      <c r="H20" s="22"/>
      <c r="I20" s="22"/>
      <c r="J20" s="21"/>
      <c r="M20" s="776" t="s">
        <v>38</v>
      </c>
      <c r="N20" s="777"/>
      <c r="R20" s="20"/>
      <c r="T20" s="11"/>
      <c r="U20" s="25"/>
      <c r="V20" s="11"/>
      <c r="W20" s="10"/>
      <c r="Z20" s="28" t="s">
        <v>39</v>
      </c>
      <c r="AA20" s="29" t="s">
        <v>40</v>
      </c>
    </row>
    <row r="21" spans="1:30" ht="33" customHeight="1" thickTop="1" thickBot="1" x14ac:dyDescent="0.3">
      <c r="E21" s="764" t="s">
        <v>22</v>
      </c>
      <c r="F21" s="765"/>
      <c r="G21" s="21"/>
      <c r="H21" s="22"/>
      <c r="I21" s="22"/>
      <c r="J21" s="21"/>
      <c r="M21" s="782" t="s">
        <v>41</v>
      </c>
      <c r="N21" s="783"/>
      <c r="R21" s="21"/>
      <c r="S21" s="18"/>
      <c r="W21" s="30"/>
      <c r="Z21" s="28" t="s">
        <v>42</v>
      </c>
      <c r="AA21" s="29" t="s">
        <v>188</v>
      </c>
    </row>
    <row r="22" spans="1:30" ht="33" customHeight="1" thickBot="1" x14ac:dyDescent="0.3">
      <c r="E22" s="768" t="s">
        <v>21</v>
      </c>
      <c r="F22" s="769"/>
      <c r="G22" s="20"/>
      <c r="J22" s="20"/>
      <c r="M22" s="768" t="s">
        <v>43</v>
      </c>
      <c r="N22" s="769"/>
      <c r="R22" s="20"/>
      <c r="S22" s="784" t="s">
        <v>34</v>
      </c>
      <c r="T22" s="785"/>
      <c r="U22" s="20"/>
      <c r="V22" s="20"/>
      <c r="W22" s="786" t="s">
        <v>34</v>
      </c>
      <c r="X22" s="787"/>
      <c r="Z22" s="31" t="s">
        <v>44</v>
      </c>
      <c r="AA22" s="32" t="s">
        <v>45</v>
      </c>
    </row>
    <row r="23" spans="1:30" ht="33" customHeight="1" thickBot="1" x14ac:dyDescent="0.3">
      <c r="E23" s="18"/>
      <c r="M23" s="23"/>
      <c r="N23" s="24"/>
      <c r="S23" s="770" t="s">
        <v>46</v>
      </c>
      <c r="T23" s="771"/>
      <c r="U23" s="33"/>
      <c r="V23" s="33"/>
      <c r="W23" s="772" t="s">
        <v>47</v>
      </c>
      <c r="X23" s="773"/>
    </row>
    <row r="24" spans="1:30" ht="33" customHeight="1" thickBot="1" x14ac:dyDescent="0.3">
      <c r="E24" s="774" t="s">
        <v>50</v>
      </c>
      <c r="F24" s="775"/>
      <c r="G24" s="20"/>
      <c r="J24" s="20"/>
      <c r="M24" s="776" t="s">
        <v>51</v>
      </c>
      <c r="N24" s="777"/>
      <c r="R24" s="21"/>
      <c r="S24" s="778" t="s">
        <v>28</v>
      </c>
      <c r="T24" s="779"/>
      <c r="U24" s="33"/>
      <c r="V24" s="33"/>
      <c r="W24" s="780" t="s">
        <v>28</v>
      </c>
      <c r="X24" s="781"/>
    </row>
    <row r="25" spans="1:30" ht="33" customHeight="1" thickBot="1" x14ac:dyDescent="0.3">
      <c r="E25" s="762" t="s">
        <v>32</v>
      </c>
      <c r="F25" s="763"/>
      <c r="G25" s="20"/>
      <c r="J25" s="20"/>
      <c r="M25" s="764" t="s">
        <v>49</v>
      </c>
      <c r="N25" s="765"/>
      <c r="R25" s="21"/>
      <c r="S25" s="18"/>
      <c r="W25" s="18"/>
    </row>
    <row r="26" spans="1:30" ht="33" customHeight="1" thickBot="1" x14ac:dyDescent="0.3">
      <c r="E26" s="766" t="s">
        <v>31</v>
      </c>
      <c r="F26" s="767"/>
      <c r="G26" s="20"/>
      <c r="J26" s="20"/>
      <c r="M26" s="768" t="s">
        <v>48</v>
      </c>
      <c r="N26" s="769"/>
      <c r="R26" s="20"/>
      <c r="S26" s="728" t="s">
        <v>52</v>
      </c>
      <c r="T26" s="729"/>
      <c r="W26" s="740" t="s">
        <v>52</v>
      </c>
      <c r="X26" s="741"/>
    </row>
    <row r="27" spans="1:30" ht="33" customHeight="1" thickBot="1" x14ac:dyDescent="0.3">
      <c r="E27" s="25"/>
      <c r="L27" s="11"/>
      <c r="M27" s="34"/>
      <c r="O27" s="11"/>
      <c r="S27" s="757" t="s">
        <v>53</v>
      </c>
      <c r="T27" s="758"/>
      <c r="W27" s="746" t="s">
        <v>53</v>
      </c>
      <c r="X27" s="747"/>
    </row>
    <row r="28" spans="1:30" ht="33" customHeight="1" thickTop="1" thickBot="1" x14ac:dyDescent="0.3">
      <c r="C28" s="19"/>
      <c r="D28" s="14"/>
      <c r="E28" s="15"/>
      <c r="F28" s="35"/>
      <c r="G28" s="35"/>
      <c r="H28" s="30"/>
      <c r="K28" s="18"/>
      <c r="M28" s="19"/>
      <c r="N28" s="14"/>
      <c r="O28" s="18"/>
      <c r="S28" s="36" t="s">
        <v>54</v>
      </c>
      <c r="T28" s="37" t="s">
        <v>55</v>
      </c>
      <c r="W28" s="36" t="s">
        <v>56</v>
      </c>
      <c r="X28" s="37" t="s">
        <v>233</v>
      </c>
    </row>
    <row r="29" spans="1:30" ht="33" customHeight="1" thickBot="1" x14ac:dyDescent="0.3">
      <c r="B29" s="759" t="s">
        <v>58</v>
      </c>
      <c r="C29" s="760"/>
      <c r="D29" s="760"/>
      <c r="E29" s="761"/>
      <c r="H29" s="759" t="s">
        <v>59</v>
      </c>
      <c r="I29" s="761"/>
      <c r="K29" s="700" t="s">
        <v>60</v>
      </c>
      <c r="L29" s="701"/>
      <c r="M29" s="19"/>
      <c r="O29" s="734" t="s">
        <v>61</v>
      </c>
      <c r="P29" s="735"/>
      <c r="Q29" s="20"/>
      <c r="S29" s="31" t="s">
        <v>62</v>
      </c>
      <c r="T29" s="32" t="s">
        <v>63</v>
      </c>
      <c r="W29" s="31" t="s">
        <v>64</v>
      </c>
      <c r="X29" s="32" t="s">
        <v>65</v>
      </c>
    </row>
    <row r="30" spans="1:30" ht="33" customHeight="1" thickBot="1" x14ac:dyDescent="0.3">
      <c r="B30" s="754" t="s">
        <v>66</v>
      </c>
      <c r="C30" s="755"/>
      <c r="D30" s="755"/>
      <c r="E30" s="756"/>
      <c r="F30" s="20"/>
      <c r="H30" s="754" t="s">
        <v>67</v>
      </c>
      <c r="I30" s="756"/>
      <c r="K30" s="704" t="s">
        <v>199</v>
      </c>
      <c r="L30" s="705"/>
      <c r="M30" s="19"/>
      <c r="O30" s="706" t="s">
        <v>201</v>
      </c>
      <c r="P30" s="707"/>
      <c r="S30" s="38"/>
      <c r="W30" s="38"/>
    </row>
    <row r="31" spans="1:30" ht="33" customHeight="1" thickBot="1" x14ac:dyDescent="0.3">
      <c r="C31" s="34"/>
      <c r="H31" s="18"/>
      <c r="K31" s="28" t="s">
        <v>68</v>
      </c>
      <c r="L31" s="29" t="s">
        <v>69</v>
      </c>
      <c r="M31" s="19"/>
      <c r="O31" s="28" t="s">
        <v>70</v>
      </c>
      <c r="P31" s="29" t="s">
        <v>71</v>
      </c>
      <c r="S31" s="728" t="s">
        <v>52</v>
      </c>
      <c r="T31" s="729"/>
      <c r="W31" s="740" t="s">
        <v>52</v>
      </c>
      <c r="X31" s="741"/>
    </row>
    <row r="32" spans="1:30" ht="33" customHeight="1" thickTop="1" thickBot="1" x14ac:dyDescent="0.3">
      <c r="A32" s="18"/>
      <c r="B32" s="15"/>
      <c r="C32" s="35"/>
      <c r="D32" s="35"/>
      <c r="E32" s="15"/>
      <c r="F32" s="39"/>
      <c r="H32" s="18"/>
      <c r="K32" s="28" t="s">
        <v>72</v>
      </c>
      <c r="L32" s="29" t="s">
        <v>73</v>
      </c>
      <c r="M32" s="19"/>
      <c r="O32" s="28" t="s">
        <v>74</v>
      </c>
      <c r="P32" s="29" t="s">
        <v>75</v>
      </c>
      <c r="S32" s="757" t="s">
        <v>76</v>
      </c>
      <c r="T32" s="758"/>
      <c r="W32" s="746" t="s">
        <v>76</v>
      </c>
      <c r="X32" s="747"/>
    </row>
    <row r="33" spans="1:25" ht="33" customHeight="1" thickBot="1" x14ac:dyDescent="0.3">
      <c r="A33" s="748" t="s">
        <v>77</v>
      </c>
      <c r="B33" s="749"/>
      <c r="E33" s="750" t="s">
        <v>78</v>
      </c>
      <c r="F33" s="751"/>
      <c r="H33" s="748" t="s">
        <v>77</v>
      </c>
      <c r="I33" s="749"/>
      <c r="K33" s="31" t="s">
        <v>79</v>
      </c>
      <c r="L33" s="32" t="s">
        <v>80</v>
      </c>
      <c r="M33" s="19"/>
      <c r="O33" s="31" t="s">
        <v>81</v>
      </c>
      <c r="P33" s="32" t="s">
        <v>82</v>
      </c>
      <c r="S33" s="36" t="s">
        <v>83</v>
      </c>
      <c r="T33" s="37" t="s">
        <v>84</v>
      </c>
      <c r="W33" s="36" t="s">
        <v>85</v>
      </c>
      <c r="X33" s="37" t="s">
        <v>86</v>
      </c>
    </row>
    <row r="34" spans="1:25" ht="33" customHeight="1" thickBot="1" x14ac:dyDescent="0.3">
      <c r="A34" s="726" t="s">
        <v>58</v>
      </c>
      <c r="B34" s="727"/>
      <c r="E34" s="752" t="s">
        <v>58</v>
      </c>
      <c r="F34" s="753"/>
      <c r="H34" s="726" t="s">
        <v>59</v>
      </c>
      <c r="I34" s="727"/>
      <c r="L34" s="11"/>
      <c r="M34" s="34"/>
      <c r="O34" s="11"/>
      <c r="S34" s="31" t="s">
        <v>87</v>
      </c>
      <c r="T34" s="32" t="s">
        <v>88</v>
      </c>
      <c r="W34" s="31" t="s">
        <v>89</v>
      </c>
      <c r="X34" s="32" t="s">
        <v>90</v>
      </c>
    </row>
    <row r="35" spans="1:25" ht="33" customHeight="1" thickTop="1" thickBot="1" x14ac:dyDescent="0.3">
      <c r="A35" s="28" t="s">
        <v>91</v>
      </c>
      <c r="B35" s="29" t="s">
        <v>92</v>
      </c>
      <c r="C35" s="40"/>
      <c r="D35" s="40"/>
      <c r="E35" s="41" t="s">
        <v>93</v>
      </c>
      <c r="F35" s="42" t="s">
        <v>94</v>
      </c>
      <c r="G35" s="40"/>
      <c r="H35" s="28" t="s">
        <v>95</v>
      </c>
      <c r="I35" s="29" t="s">
        <v>96</v>
      </c>
      <c r="K35" s="18"/>
      <c r="M35" s="19"/>
      <c r="N35" s="14"/>
      <c r="O35" s="18"/>
      <c r="S35" s="38"/>
      <c r="W35" s="43"/>
    </row>
    <row r="36" spans="1:25" ht="33" customHeight="1" thickBot="1" x14ac:dyDescent="0.3">
      <c r="A36" s="28" t="s">
        <v>110</v>
      </c>
      <c r="B36" s="29" t="s">
        <v>111</v>
      </c>
      <c r="C36" s="40"/>
      <c r="D36" s="40"/>
      <c r="E36" s="41" t="s">
        <v>99</v>
      </c>
      <c r="F36" s="42" t="s">
        <v>100</v>
      </c>
      <c r="G36" s="40"/>
      <c r="H36" s="28" t="s">
        <v>101</v>
      </c>
      <c r="I36" s="29" t="s">
        <v>102</v>
      </c>
      <c r="K36" s="736" t="s">
        <v>103</v>
      </c>
      <c r="L36" s="737"/>
      <c r="M36" s="19"/>
      <c r="O36" s="738" t="s">
        <v>104</v>
      </c>
      <c r="P36" s="739"/>
      <c r="Q36" s="20"/>
      <c r="S36" s="728" t="s">
        <v>52</v>
      </c>
      <c r="T36" s="729"/>
      <c r="W36" s="740" t="s">
        <v>52</v>
      </c>
      <c r="X36" s="741"/>
    </row>
    <row r="37" spans="1:25" ht="33" customHeight="1" thickBot="1" x14ac:dyDescent="0.3">
      <c r="A37" s="28" t="s">
        <v>236</v>
      </c>
      <c r="B37" s="29" t="s">
        <v>241</v>
      </c>
      <c r="C37" s="40"/>
      <c r="D37" s="40"/>
      <c r="E37" s="41" t="s">
        <v>105</v>
      </c>
      <c r="F37" s="42" t="s">
        <v>106</v>
      </c>
      <c r="G37" s="40"/>
      <c r="H37" s="28" t="s">
        <v>243</v>
      </c>
      <c r="I37" s="86" t="s">
        <v>244</v>
      </c>
      <c r="K37" s="708" t="s">
        <v>200</v>
      </c>
      <c r="L37" s="709"/>
      <c r="M37" s="19"/>
      <c r="O37" s="742" t="s">
        <v>202</v>
      </c>
      <c r="P37" s="743"/>
      <c r="S37" s="757" t="s">
        <v>107</v>
      </c>
      <c r="T37" s="758"/>
      <c r="W37" s="746" t="s">
        <v>107</v>
      </c>
      <c r="X37" s="747"/>
    </row>
    <row r="38" spans="1:25" ht="33" customHeight="1" thickBot="1" x14ac:dyDescent="0.3">
      <c r="A38" s="31" t="s">
        <v>237</v>
      </c>
      <c r="B38" s="32" t="s">
        <v>238</v>
      </c>
      <c r="C38" s="40"/>
      <c r="D38" s="40"/>
      <c r="E38" s="44" t="s">
        <v>108</v>
      </c>
      <c r="F38" s="45" t="s">
        <v>109</v>
      </c>
      <c r="G38" s="40"/>
      <c r="H38" s="31" t="s">
        <v>112</v>
      </c>
      <c r="I38" s="32" t="s">
        <v>113</v>
      </c>
      <c r="K38" s="28" t="s">
        <v>114</v>
      </c>
      <c r="L38" s="29" t="s">
        <v>115</v>
      </c>
      <c r="M38" s="19"/>
      <c r="O38" s="28" t="s">
        <v>116</v>
      </c>
      <c r="P38" s="29" t="s">
        <v>117</v>
      </c>
      <c r="S38" s="36" t="s">
        <v>118</v>
      </c>
      <c r="T38" s="37" t="s">
        <v>119</v>
      </c>
      <c r="W38" s="36" t="s">
        <v>120</v>
      </c>
      <c r="X38" s="37" t="s">
        <v>121</v>
      </c>
    </row>
    <row r="39" spans="1:25" ht="33" customHeight="1" thickBot="1" x14ac:dyDescent="0.3">
      <c r="A39" s="18"/>
      <c r="E39" s="18"/>
      <c r="H39" s="18"/>
      <c r="K39" s="28" t="s">
        <v>234</v>
      </c>
      <c r="L39" s="29" t="s">
        <v>235</v>
      </c>
      <c r="M39" s="19"/>
      <c r="O39" s="28" t="s">
        <v>122</v>
      </c>
      <c r="P39" s="29" t="s">
        <v>123</v>
      </c>
      <c r="S39" s="31" t="s">
        <v>124</v>
      </c>
      <c r="T39" s="32" t="s">
        <v>125</v>
      </c>
      <c r="W39" s="31" t="s">
        <v>126</v>
      </c>
      <c r="X39" s="32" t="s">
        <v>127</v>
      </c>
    </row>
    <row r="40" spans="1:25" ht="33" customHeight="1" thickBot="1" x14ac:dyDescent="0.3">
      <c r="A40" s="726" t="s">
        <v>128</v>
      </c>
      <c r="B40" s="727"/>
      <c r="C40" s="24"/>
      <c r="D40" s="24"/>
      <c r="E40" s="700" t="s">
        <v>128</v>
      </c>
      <c r="F40" s="701"/>
      <c r="G40" s="24"/>
      <c r="H40" s="730" t="s">
        <v>129</v>
      </c>
      <c r="I40" s="731"/>
      <c r="K40" s="31" t="s">
        <v>130</v>
      </c>
      <c r="L40" s="32" t="s">
        <v>131</v>
      </c>
      <c r="M40" s="19"/>
      <c r="O40" s="31" t="s">
        <v>132</v>
      </c>
      <c r="P40" s="32" t="s">
        <v>133</v>
      </c>
      <c r="S40" s="38"/>
      <c r="W40" s="38"/>
    </row>
    <row r="41" spans="1:25" ht="33" customHeight="1" thickBot="1" x14ac:dyDescent="0.3">
      <c r="A41" s="41" t="s">
        <v>134</v>
      </c>
      <c r="B41" s="46" t="s">
        <v>135</v>
      </c>
      <c r="E41" s="41" t="s">
        <v>136</v>
      </c>
      <c r="F41" s="42" t="s">
        <v>137</v>
      </c>
      <c r="H41" s="36" t="s">
        <v>138</v>
      </c>
      <c r="I41" s="37" t="s">
        <v>139</v>
      </c>
      <c r="L41" s="11"/>
      <c r="M41" s="34"/>
      <c r="N41" s="10"/>
      <c r="O41" s="11"/>
      <c r="S41" s="728" t="s">
        <v>140</v>
      </c>
      <c r="T41" s="729"/>
      <c r="W41" s="732" t="s">
        <v>140</v>
      </c>
      <c r="X41" s="733"/>
    </row>
    <row r="42" spans="1:25" ht="33" customHeight="1" thickTop="1" thickBot="1" x14ac:dyDescent="0.3">
      <c r="A42" s="41" t="s">
        <v>141</v>
      </c>
      <c r="B42" s="46" t="s">
        <v>142</v>
      </c>
      <c r="E42" s="41" t="s">
        <v>97</v>
      </c>
      <c r="F42" s="42" t="s">
        <v>98</v>
      </c>
      <c r="H42" s="28" t="s">
        <v>143</v>
      </c>
      <c r="I42" s="29" t="s">
        <v>144</v>
      </c>
      <c r="K42" s="18"/>
      <c r="M42" s="19"/>
      <c r="O42" s="18"/>
      <c r="Q42" s="20"/>
      <c r="S42" s="47"/>
      <c r="T42" s="48"/>
      <c r="W42" s="28" t="s">
        <v>145</v>
      </c>
      <c r="X42" s="29" t="s">
        <v>146</v>
      </c>
    </row>
    <row r="43" spans="1:25" ht="33" customHeight="1" thickBot="1" x14ac:dyDescent="0.3">
      <c r="A43" s="44" t="s">
        <v>147</v>
      </c>
      <c r="B43" s="49" t="s">
        <v>148</v>
      </c>
      <c r="E43" s="44" t="s">
        <v>149</v>
      </c>
      <c r="F43" s="45" t="s">
        <v>189</v>
      </c>
      <c r="H43" s="31" t="s">
        <v>150</v>
      </c>
      <c r="I43" s="32" t="s">
        <v>151</v>
      </c>
      <c r="K43" s="734" t="s">
        <v>152</v>
      </c>
      <c r="L43" s="735"/>
      <c r="M43" s="19"/>
      <c r="O43" s="736" t="s">
        <v>153</v>
      </c>
      <c r="P43" s="737"/>
      <c r="S43" s="50"/>
      <c r="T43" s="51"/>
      <c r="W43" s="31" t="s">
        <v>154</v>
      </c>
      <c r="X43" s="32" t="s">
        <v>155</v>
      </c>
    </row>
    <row r="44" spans="1:25" ht="33" customHeight="1" thickBot="1" x14ac:dyDescent="0.3">
      <c r="A44" s="18"/>
      <c r="E44" s="18"/>
      <c r="K44" s="706" t="s">
        <v>199</v>
      </c>
      <c r="L44" s="707"/>
      <c r="M44" s="19"/>
      <c r="O44" s="708" t="s">
        <v>200</v>
      </c>
      <c r="P44" s="709"/>
      <c r="S44" s="52"/>
      <c r="W44" s="38"/>
      <c r="Y44" s="53"/>
    </row>
    <row r="45" spans="1:25" ht="33" customHeight="1" thickBot="1" x14ac:dyDescent="0.3">
      <c r="A45" s="726" t="s">
        <v>52</v>
      </c>
      <c r="B45" s="727"/>
      <c r="C45" s="24"/>
      <c r="D45" s="24"/>
      <c r="E45" s="700" t="s">
        <v>52</v>
      </c>
      <c r="F45" s="701"/>
      <c r="H45" s="726" t="s">
        <v>232</v>
      </c>
      <c r="I45" s="727"/>
      <c r="K45" s="28" t="s">
        <v>156</v>
      </c>
      <c r="L45" s="29" t="s">
        <v>157</v>
      </c>
      <c r="M45" s="19"/>
      <c r="O45" s="28" t="s">
        <v>158</v>
      </c>
      <c r="P45" s="29" t="s">
        <v>159</v>
      </c>
      <c r="S45" s="1354" t="s">
        <v>160</v>
      </c>
      <c r="T45" s="1355"/>
      <c r="W45" s="732" t="s">
        <v>160</v>
      </c>
      <c r="X45" s="733"/>
      <c r="Y45" s="54"/>
    </row>
    <row r="46" spans="1:25" ht="33" customHeight="1" thickBot="1" x14ac:dyDescent="0.3">
      <c r="A46" s="55" t="s">
        <v>209</v>
      </c>
      <c r="B46" s="29" t="s">
        <v>239</v>
      </c>
      <c r="E46" s="36" t="s">
        <v>161</v>
      </c>
      <c r="F46" s="56" t="s">
        <v>162</v>
      </c>
      <c r="H46" s="55" t="s">
        <v>204</v>
      </c>
      <c r="I46" s="29" t="s">
        <v>205</v>
      </c>
      <c r="K46" s="31" t="s">
        <v>163</v>
      </c>
      <c r="L46" s="32" t="s">
        <v>164</v>
      </c>
      <c r="M46" s="19"/>
      <c r="O46" s="31" t="s">
        <v>165</v>
      </c>
      <c r="P46" s="32" t="s">
        <v>166</v>
      </c>
      <c r="S46" s="28" t="s">
        <v>167</v>
      </c>
      <c r="T46" s="29" t="s">
        <v>168</v>
      </c>
      <c r="W46" s="28" t="s">
        <v>169</v>
      </c>
      <c r="X46" s="29" t="s">
        <v>170</v>
      </c>
    </row>
    <row r="47" spans="1:25" ht="33" customHeight="1" thickBot="1" x14ac:dyDescent="0.3">
      <c r="A47" s="57" t="s">
        <v>217</v>
      </c>
      <c r="B47" s="32" t="s">
        <v>240</v>
      </c>
      <c r="E47" s="31" t="s">
        <v>171</v>
      </c>
      <c r="F47" s="58" t="s">
        <v>172</v>
      </c>
      <c r="H47" s="57" t="s">
        <v>207</v>
      </c>
      <c r="I47" s="32" t="s">
        <v>208</v>
      </c>
      <c r="L47" s="11"/>
      <c r="M47" s="34"/>
      <c r="N47" s="10"/>
      <c r="O47" s="11"/>
      <c r="S47" s="31" t="s">
        <v>173</v>
      </c>
      <c r="T47" s="32" t="s">
        <v>174</v>
      </c>
      <c r="W47" s="31" t="s">
        <v>175</v>
      </c>
      <c r="X47" s="32" t="s">
        <v>176</v>
      </c>
    </row>
    <row r="48" spans="1:25" ht="11.25" customHeight="1" thickBot="1" x14ac:dyDescent="0.3">
      <c r="K48" s="18"/>
      <c r="O48" s="18"/>
      <c r="Q48" s="20"/>
    </row>
    <row r="49" spans="1:27" ht="33" customHeight="1" thickBot="1" x14ac:dyDescent="0.3">
      <c r="B49" s="718" t="s">
        <v>195</v>
      </c>
      <c r="C49" s="1346"/>
      <c r="D49" s="719"/>
      <c r="E49" s="1338" t="s">
        <v>192</v>
      </c>
      <c r="F49" s="711"/>
      <c r="G49" s="718" t="s">
        <v>191</v>
      </c>
      <c r="H49" s="719"/>
      <c r="I49" s="714" t="s">
        <v>193</v>
      </c>
      <c r="K49" s="698" t="s">
        <v>178</v>
      </c>
      <c r="L49" s="699"/>
      <c r="O49" s="700" t="s">
        <v>179</v>
      </c>
      <c r="P49" s="701"/>
      <c r="AA49" s="1" t="s">
        <v>177</v>
      </c>
    </row>
    <row r="50" spans="1:27" ht="33" customHeight="1" thickBot="1" x14ac:dyDescent="0.3">
      <c r="A50" s="62"/>
      <c r="B50" s="720"/>
      <c r="C50" s="1347"/>
      <c r="D50" s="721"/>
      <c r="E50" s="63" t="s">
        <v>77</v>
      </c>
      <c r="F50" s="61" t="s">
        <v>78</v>
      </c>
      <c r="G50" s="1352"/>
      <c r="H50" s="1353"/>
      <c r="I50" s="1351"/>
      <c r="K50" s="702" t="s">
        <v>190</v>
      </c>
      <c r="L50" s="703"/>
      <c r="O50" s="704" t="s">
        <v>201</v>
      </c>
      <c r="P50" s="705"/>
    </row>
    <row r="51" spans="1:27" ht="33" customHeight="1" thickBot="1" x14ac:dyDescent="0.3">
      <c r="B51" s="1359" t="s">
        <v>196</v>
      </c>
      <c r="C51" s="1360"/>
      <c r="D51" s="1361"/>
      <c r="E51" s="485">
        <v>18</v>
      </c>
      <c r="F51" s="485">
        <v>9</v>
      </c>
      <c r="G51" s="1362">
        <v>6</v>
      </c>
      <c r="H51" s="1362"/>
      <c r="I51" s="486">
        <f>F51+G51+E51</f>
        <v>33</v>
      </c>
      <c r="K51" s="28" t="s">
        <v>180</v>
      </c>
      <c r="L51" s="29" t="s">
        <v>181</v>
      </c>
      <c r="O51" s="28" t="s">
        <v>182</v>
      </c>
      <c r="P51" s="29" t="s">
        <v>183</v>
      </c>
    </row>
    <row r="52" spans="1:27" ht="33" customHeight="1" thickBot="1" x14ac:dyDescent="0.3">
      <c r="B52" s="1363" t="s">
        <v>197</v>
      </c>
      <c r="C52" s="1364"/>
      <c r="D52" s="1365"/>
      <c r="E52" s="487">
        <v>20</v>
      </c>
      <c r="F52" s="487"/>
      <c r="G52" s="1366">
        <v>4</v>
      </c>
      <c r="H52" s="1366"/>
      <c r="I52" s="488">
        <f>F52+G52+E52</f>
        <v>24</v>
      </c>
      <c r="K52" s="31" t="s">
        <v>184</v>
      </c>
      <c r="L52" s="32" t="s">
        <v>185</v>
      </c>
      <c r="O52" s="31" t="s">
        <v>186</v>
      </c>
      <c r="P52" s="32" t="s">
        <v>187</v>
      </c>
    </row>
    <row r="53" spans="1:27" ht="33" customHeight="1" thickBot="1" x14ac:dyDescent="0.3">
      <c r="B53" s="1367" t="s">
        <v>198</v>
      </c>
      <c r="C53" s="1368"/>
      <c r="D53" s="1369"/>
      <c r="E53" s="489">
        <v>11</v>
      </c>
      <c r="F53" s="489">
        <v>10</v>
      </c>
      <c r="G53" s="1370">
        <v>2</v>
      </c>
      <c r="H53" s="1370"/>
      <c r="I53" s="490">
        <f>F53+G53+E53</f>
        <v>23</v>
      </c>
    </row>
    <row r="54" spans="1:27" ht="33" customHeight="1" thickBot="1" x14ac:dyDescent="0.3">
      <c r="B54" s="1356" t="s">
        <v>194</v>
      </c>
      <c r="C54" s="1357"/>
      <c r="D54" s="1357"/>
      <c r="E54" s="1357"/>
      <c r="F54" s="1357"/>
      <c r="G54" s="1357"/>
      <c r="H54" s="1358"/>
      <c r="I54" s="491">
        <f>SUM(I51:I53)</f>
        <v>80</v>
      </c>
      <c r="N54" s="2">
        <f>72-67</f>
        <v>5</v>
      </c>
    </row>
  </sheetData>
  <mergeCells count="110">
    <mergeCell ref="B54:H54"/>
    <mergeCell ref="B51:D51"/>
    <mergeCell ref="G51:H51"/>
    <mergeCell ref="B52:D52"/>
    <mergeCell ref="G52:H52"/>
    <mergeCell ref="B53:D53"/>
    <mergeCell ref="G53:H53"/>
    <mergeCell ref="W45:X45"/>
    <mergeCell ref="B49:D50"/>
    <mergeCell ref="E49:F49"/>
    <mergeCell ref="G49:H50"/>
    <mergeCell ref="I49:I50"/>
    <mergeCell ref="K49:L49"/>
    <mergeCell ref="O49:P49"/>
    <mergeCell ref="K50:L50"/>
    <mergeCell ref="O50:P50"/>
    <mergeCell ref="K44:L44"/>
    <mergeCell ref="O44:P44"/>
    <mergeCell ref="A45:B45"/>
    <mergeCell ref="E45:F45"/>
    <mergeCell ref="H45:I45"/>
    <mergeCell ref="S45:T45"/>
    <mergeCell ref="A40:B40"/>
    <mergeCell ref="E40:F40"/>
    <mergeCell ref="H40:I40"/>
    <mergeCell ref="S41:T41"/>
    <mergeCell ref="W41:X41"/>
    <mergeCell ref="K43:L43"/>
    <mergeCell ref="O43:P43"/>
    <mergeCell ref="K36:L36"/>
    <mergeCell ref="O36:P36"/>
    <mergeCell ref="S36:T36"/>
    <mergeCell ref="W36:X36"/>
    <mergeCell ref="K37:L37"/>
    <mergeCell ref="O37:P37"/>
    <mergeCell ref="S37:T37"/>
    <mergeCell ref="W37:X37"/>
    <mergeCell ref="S32:T32"/>
    <mergeCell ref="W32:X32"/>
    <mergeCell ref="A33:B33"/>
    <mergeCell ref="E33:F33"/>
    <mergeCell ref="H33:I33"/>
    <mergeCell ref="A34:B34"/>
    <mergeCell ref="E34:F34"/>
    <mergeCell ref="H34:I34"/>
    <mergeCell ref="B30:E30"/>
    <mergeCell ref="H30:I30"/>
    <mergeCell ref="K30:L30"/>
    <mergeCell ref="O30:P30"/>
    <mergeCell ref="S31:T31"/>
    <mergeCell ref="W31:X31"/>
    <mergeCell ref="S27:T27"/>
    <mergeCell ref="W27:X27"/>
    <mergeCell ref="B29:E29"/>
    <mergeCell ref="H29:I29"/>
    <mergeCell ref="K29:L29"/>
    <mergeCell ref="O29:P29"/>
    <mergeCell ref="E25:F25"/>
    <mergeCell ref="M25:N25"/>
    <mergeCell ref="E26:F26"/>
    <mergeCell ref="M26:N26"/>
    <mergeCell ref="S26:T26"/>
    <mergeCell ref="W26:X26"/>
    <mergeCell ref="S23:T23"/>
    <mergeCell ref="W23:X23"/>
    <mergeCell ref="E24:F24"/>
    <mergeCell ref="M24:N24"/>
    <mergeCell ref="S24:T24"/>
    <mergeCell ref="W24:X24"/>
    <mergeCell ref="E21:F21"/>
    <mergeCell ref="M21:N21"/>
    <mergeCell ref="E22:F22"/>
    <mergeCell ref="M22:N22"/>
    <mergeCell ref="S22:T22"/>
    <mergeCell ref="W22:X22"/>
    <mergeCell ref="E18:F18"/>
    <mergeCell ref="M18:N18"/>
    <mergeCell ref="T18:W19"/>
    <mergeCell ref="Z18:AA19"/>
    <mergeCell ref="AC18:AD18"/>
    <mergeCell ref="E20:F20"/>
    <mergeCell ref="M20:N20"/>
    <mergeCell ref="E16:F16"/>
    <mergeCell ref="M16:N16"/>
    <mergeCell ref="AC16:AD16"/>
    <mergeCell ref="E17:F17"/>
    <mergeCell ref="M17:N17"/>
    <mergeCell ref="T17:W17"/>
    <mergeCell ref="Z17:AA17"/>
    <mergeCell ref="AC17:AD17"/>
    <mergeCell ref="AC13:AD13"/>
    <mergeCell ref="E14:F14"/>
    <mergeCell ref="M14:N14"/>
    <mergeCell ref="X14:Z14"/>
    <mergeCell ref="AC14:AD14"/>
    <mergeCell ref="X10:Z10"/>
    <mergeCell ref="AC10:AD10"/>
    <mergeCell ref="E12:F12"/>
    <mergeCell ref="M12:N12"/>
    <mergeCell ref="X12:Z12"/>
    <mergeCell ref="AC12:AD12"/>
    <mergeCell ref="O3:T3"/>
    <mergeCell ref="O5:T5"/>
    <mergeCell ref="O6:T6"/>
    <mergeCell ref="O7:T7"/>
    <mergeCell ref="E10:F10"/>
    <mergeCell ref="M10:N10"/>
    <mergeCell ref="E13:F13"/>
    <mergeCell ref="M13:N13"/>
    <mergeCell ref="X13:Z13"/>
  </mergeCells>
  <printOptions horizontalCentered="1" verticalCentered="1"/>
  <pageMargins left="0" right="0" top="0" bottom="0" header="0.31496062992125984" footer="0.31496062992125984"/>
  <pageSetup paperSize="9" scale="34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0"/>
  <sheetViews>
    <sheetView topLeftCell="A37" zoomScale="55" zoomScaleNormal="55" zoomScaleSheetLayoutView="40" workbookViewId="0">
      <selection activeCell="M61" sqref="M61"/>
    </sheetView>
  </sheetViews>
  <sheetFormatPr defaultRowHeight="15" x14ac:dyDescent="0.25"/>
  <cols>
    <col min="1" max="1" width="3" customWidth="1"/>
    <col min="2" max="2" width="7.42578125" style="71" bestFit="1" customWidth="1"/>
    <col min="3" max="3" width="21.7109375" style="385" customWidth="1"/>
    <col min="4" max="4" width="34.85546875" customWidth="1"/>
    <col min="5" max="5" width="35.5703125" bestFit="1" customWidth="1"/>
    <col min="6" max="6" width="1.42578125" customWidth="1"/>
    <col min="7" max="7" width="7.42578125" style="71" bestFit="1" customWidth="1"/>
    <col min="8" max="8" width="21.7109375" customWidth="1"/>
    <col min="9" max="9" width="34.85546875" customWidth="1"/>
    <col min="10" max="10" width="35.5703125" bestFit="1" customWidth="1"/>
    <col min="11" max="11" width="1.42578125" customWidth="1"/>
    <col min="12" max="12" width="7.42578125" style="71" bestFit="1" customWidth="1"/>
    <col min="13" max="13" width="21.7109375" style="385" customWidth="1"/>
    <col min="14" max="14" width="35.28515625" customWidth="1"/>
    <col min="15" max="15" width="35.5703125" bestFit="1" customWidth="1"/>
    <col min="16" max="16" width="1.42578125" customWidth="1"/>
    <col min="17" max="17" width="7.42578125" style="71" bestFit="1" customWidth="1"/>
    <col min="18" max="18" width="21.7109375" customWidth="1"/>
    <col min="19" max="19" width="34.85546875" customWidth="1"/>
    <col min="20" max="20" width="35.5703125" bestFit="1" customWidth="1"/>
    <col min="21" max="21" width="3" customWidth="1"/>
  </cols>
  <sheetData>
    <row r="1" spans="1:21" ht="15" customHeight="1" x14ac:dyDescent="0.25">
      <c r="A1" s="1261" t="s">
        <v>366</v>
      </c>
      <c r="B1" s="1262"/>
      <c r="C1" s="1262"/>
      <c r="D1" s="1262"/>
      <c r="E1" s="1262"/>
      <c r="F1" s="1262"/>
      <c r="G1" s="1262"/>
      <c r="H1" s="1262"/>
      <c r="I1" s="1262"/>
      <c r="J1" s="1262"/>
      <c r="K1" s="1262"/>
      <c r="L1" s="1262"/>
      <c r="M1" s="1262"/>
      <c r="N1" s="1262"/>
      <c r="O1" s="1262"/>
      <c r="P1" s="1262"/>
      <c r="Q1" s="1262"/>
      <c r="R1" s="1262"/>
      <c r="S1" s="1262"/>
      <c r="T1" s="1262"/>
      <c r="U1" s="1263"/>
    </row>
    <row r="2" spans="1:21" ht="15" customHeight="1" x14ac:dyDescent="0.25">
      <c r="A2" s="1264"/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  <c r="Q2" s="1265"/>
      <c r="R2" s="1265"/>
      <c r="S2" s="1265"/>
      <c r="T2" s="1265"/>
      <c r="U2" s="1266"/>
    </row>
    <row r="3" spans="1:21" ht="81" customHeight="1" x14ac:dyDescent="0.25">
      <c r="A3" s="1264"/>
      <c r="B3" s="1265"/>
      <c r="C3" s="1265"/>
      <c r="D3" s="1265"/>
      <c r="E3" s="1265"/>
      <c r="F3" s="1265"/>
      <c r="G3" s="1265"/>
      <c r="H3" s="1265"/>
      <c r="I3" s="1265"/>
      <c r="J3" s="1265"/>
      <c r="K3" s="1265"/>
      <c r="L3" s="1265"/>
      <c r="M3" s="1265"/>
      <c r="N3" s="1265"/>
      <c r="O3" s="1265"/>
      <c r="P3" s="1265"/>
      <c r="Q3" s="1265"/>
      <c r="R3" s="1265"/>
      <c r="S3" s="1265"/>
      <c r="T3" s="1265"/>
      <c r="U3" s="1266"/>
    </row>
    <row r="4" spans="1:21" ht="15.75" thickBot="1" x14ac:dyDescent="0.3">
      <c r="A4" s="432"/>
      <c r="U4" s="433"/>
    </row>
    <row r="5" spans="1:21" s="447" customFormat="1" ht="28.5" customHeight="1" x14ac:dyDescent="0.9">
      <c r="A5" s="446"/>
      <c r="B5" s="1209" t="s">
        <v>367</v>
      </c>
      <c r="C5" s="1210"/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1"/>
      <c r="Q5" s="468"/>
      <c r="U5" s="448"/>
    </row>
    <row r="6" spans="1:21" s="447" customFormat="1" ht="28.5" customHeight="1" x14ac:dyDescent="0.9">
      <c r="A6" s="446"/>
      <c r="B6" s="1212"/>
      <c r="C6" s="1213"/>
      <c r="D6" s="1213"/>
      <c r="E6" s="1213"/>
      <c r="F6" s="1213"/>
      <c r="G6" s="1213"/>
      <c r="H6" s="1213"/>
      <c r="I6" s="1213"/>
      <c r="J6" s="1213"/>
      <c r="K6" s="1213"/>
      <c r="L6" s="1213"/>
      <c r="M6" s="1213"/>
      <c r="N6" s="1213"/>
      <c r="O6" s="1214"/>
      <c r="Q6" s="468"/>
      <c r="U6" s="448"/>
    </row>
    <row r="7" spans="1:21" s="447" customFormat="1" ht="28.5" customHeight="1" thickBot="1" x14ac:dyDescent="0.95">
      <c r="A7" s="446"/>
      <c r="B7" s="1215"/>
      <c r="C7" s="1216"/>
      <c r="D7" s="1216"/>
      <c r="E7" s="1216"/>
      <c r="F7" s="1216"/>
      <c r="G7" s="1216"/>
      <c r="H7" s="1216"/>
      <c r="I7" s="1216"/>
      <c r="J7" s="1216"/>
      <c r="K7" s="1216"/>
      <c r="L7" s="1216"/>
      <c r="M7" s="1216"/>
      <c r="N7" s="1216"/>
      <c r="O7" s="1217"/>
      <c r="Q7" s="468"/>
      <c r="U7" s="448"/>
    </row>
    <row r="8" spans="1:21" s="447" customFormat="1" ht="9.75" customHeight="1" x14ac:dyDescent="0.9">
      <c r="A8" s="446"/>
      <c r="B8" s="467"/>
      <c r="C8" s="467"/>
      <c r="D8" s="467"/>
      <c r="E8" s="467"/>
      <c r="F8" s="467"/>
      <c r="G8" s="467"/>
      <c r="H8" s="467"/>
      <c r="I8" s="467"/>
      <c r="J8" s="467"/>
      <c r="K8" s="467"/>
      <c r="L8" s="467"/>
      <c r="M8" s="467"/>
      <c r="N8" s="467"/>
      <c r="O8" s="467"/>
      <c r="Q8" s="468"/>
      <c r="U8" s="448"/>
    </row>
    <row r="9" spans="1:21" ht="21.75" customHeight="1" x14ac:dyDescent="0.4">
      <c r="A9" s="432"/>
      <c r="B9" s="1236" t="s">
        <v>411</v>
      </c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6"/>
      <c r="N9" s="1236"/>
      <c r="O9" s="1236"/>
      <c r="U9" s="433"/>
    </row>
    <row r="10" spans="1:21" ht="16.5" customHeight="1" thickBot="1" x14ac:dyDescent="0.3">
      <c r="A10" s="432"/>
      <c r="C10" s="71"/>
      <c r="D10" s="71"/>
      <c r="E10" s="71"/>
      <c r="F10" s="71"/>
      <c r="H10" s="71"/>
      <c r="I10" s="71"/>
      <c r="J10" s="71"/>
      <c r="K10" s="71"/>
      <c r="M10" s="71"/>
      <c r="N10" s="71"/>
      <c r="O10" s="71"/>
      <c r="U10" s="433"/>
    </row>
    <row r="11" spans="1:21" s="215" customFormat="1" ht="23.25" customHeight="1" x14ac:dyDescent="0.25">
      <c r="A11" s="434"/>
      <c r="B11" s="1224" t="s">
        <v>348</v>
      </c>
      <c r="C11" s="1225"/>
      <c r="D11" s="1225"/>
      <c r="E11" s="1226"/>
      <c r="F11" s="469"/>
      <c r="G11" s="1221" t="s">
        <v>349</v>
      </c>
      <c r="H11" s="1222"/>
      <c r="I11" s="1222"/>
      <c r="J11" s="1223"/>
      <c r="L11" s="1218" t="s">
        <v>354</v>
      </c>
      <c r="M11" s="1219"/>
      <c r="N11" s="1219"/>
      <c r="O11" s="1220"/>
      <c r="Q11" s="469"/>
      <c r="U11" s="435"/>
    </row>
    <row r="12" spans="1:21" s="215" customFormat="1" ht="23.25" customHeight="1" x14ac:dyDescent="0.25">
      <c r="A12" s="434"/>
      <c r="B12" s="1233" t="s">
        <v>77</v>
      </c>
      <c r="C12" s="1234"/>
      <c r="D12" s="1234"/>
      <c r="E12" s="1235"/>
      <c r="F12" s="469"/>
      <c r="G12" s="1230" t="s">
        <v>77</v>
      </c>
      <c r="H12" s="1231"/>
      <c r="I12" s="1231"/>
      <c r="J12" s="1232"/>
      <c r="L12" s="1227" t="s">
        <v>78</v>
      </c>
      <c r="M12" s="1228"/>
      <c r="N12" s="1228"/>
      <c r="O12" s="1229"/>
      <c r="Q12" s="469"/>
      <c r="U12" s="435"/>
    </row>
    <row r="13" spans="1:21" s="299" customFormat="1" ht="23.25" customHeight="1" x14ac:dyDescent="0.25">
      <c r="A13" s="436"/>
      <c r="B13" s="407" t="s">
        <v>353</v>
      </c>
      <c r="C13" s="408" t="s">
        <v>228</v>
      </c>
      <c r="D13" s="408" t="s">
        <v>229</v>
      </c>
      <c r="E13" s="409" t="s">
        <v>252</v>
      </c>
      <c r="G13" s="454" t="s">
        <v>353</v>
      </c>
      <c r="H13" s="410" t="s">
        <v>228</v>
      </c>
      <c r="I13" s="410" t="s">
        <v>229</v>
      </c>
      <c r="J13" s="411" t="s">
        <v>252</v>
      </c>
      <c r="L13" s="414" t="s">
        <v>353</v>
      </c>
      <c r="M13" s="412" t="s">
        <v>228</v>
      </c>
      <c r="N13" s="412" t="s">
        <v>229</v>
      </c>
      <c r="O13" s="413" t="s">
        <v>252</v>
      </c>
      <c r="U13" s="437"/>
    </row>
    <row r="14" spans="1:21" s="386" customFormat="1" ht="23.25" customHeight="1" x14ac:dyDescent="0.25">
      <c r="A14" s="438"/>
      <c r="B14" s="449">
        <v>1</v>
      </c>
      <c r="C14" s="402"/>
      <c r="D14" s="402"/>
      <c r="E14" s="441" t="s">
        <v>361</v>
      </c>
      <c r="G14" s="465">
        <v>1</v>
      </c>
      <c r="H14" s="402"/>
      <c r="I14" s="402"/>
      <c r="J14" s="441" t="s">
        <v>361</v>
      </c>
      <c r="L14" s="449">
        <v>1</v>
      </c>
      <c r="M14" s="402"/>
      <c r="N14" s="402"/>
      <c r="O14" s="441" t="s">
        <v>361</v>
      </c>
      <c r="Q14" s="452"/>
      <c r="R14" s="299"/>
      <c r="S14" s="299"/>
      <c r="T14" s="299"/>
      <c r="U14" s="439"/>
    </row>
    <row r="15" spans="1:21" s="386" customFormat="1" ht="23.25" customHeight="1" x14ac:dyDescent="0.25">
      <c r="A15" s="438"/>
      <c r="B15" s="450">
        <v>2</v>
      </c>
      <c r="C15" s="391"/>
      <c r="D15" s="391"/>
      <c r="E15" s="388" t="s">
        <v>58</v>
      </c>
      <c r="G15" s="450">
        <v>2</v>
      </c>
      <c r="H15" s="387"/>
      <c r="I15" s="391"/>
      <c r="J15" s="388" t="s">
        <v>59</v>
      </c>
      <c r="L15" s="450">
        <v>2</v>
      </c>
      <c r="M15" s="391"/>
      <c r="N15" s="391"/>
      <c r="O15" s="388" t="s">
        <v>351</v>
      </c>
      <c r="Q15" s="452"/>
      <c r="R15" s="299"/>
      <c r="S15" s="299"/>
      <c r="T15" s="299"/>
      <c r="U15" s="439"/>
    </row>
    <row r="16" spans="1:21" s="386" customFormat="1" ht="23.25" customHeight="1" x14ac:dyDescent="0.25">
      <c r="A16" s="438"/>
      <c r="B16" s="450">
        <v>3</v>
      </c>
      <c r="C16" s="391"/>
      <c r="D16" s="391"/>
      <c r="E16" s="388" t="s">
        <v>58</v>
      </c>
      <c r="G16" s="450">
        <v>3</v>
      </c>
      <c r="H16" s="387"/>
      <c r="I16" s="391"/>
      <c r="J16" s="388" t="s">
        <v>59</v>
      </c>
      <c r="L16" s="450">
        <v>3</v>
      </c>
      <c r="M16" s="391"/>
      <c r="N16" s="391"/>
      <c r="O16" s="388" t="s">
        <v>351</v>
      </c>
      <c r="Q16" s="452"/>
      <c r="R16" s="299"/>
      <c r="S16" s="299"/>
      <c r="T16" s="299"/>
      <c r="U16" s="439"/>
    </row>
    <row r="17" spans="1:21" s="386" customFormat="1" ht="23.25" customHeight="1" x14ac:dyDescent="0.25">
      <c r="A17" s="438"/>
      <c r="B17" s="450">
        <v>4</v>
      </c>
      <c r="C17" s="391"/>
      <c r="D17" s="391"/>
      <c r="E17" s="388" t="s">
        <v>58</v>
      </c>
      <c r="G17" s="450">
        <v>4</v>
      </c>
      <c r="H17" s="387"/>
      <c r="I17" s="391"/>
      <c r="J17" s="388" t="s">
        <v>59</v>
      </c>
      <c r="L17" s="450"/>
      <c r="M17" s="391"/>
      <c r="N17" s="391"/>
      <c r="O17" s="388"/>
      <c r="Q17" s="452"/>
      <c r="R17" s="299"/>
      <c r="S17" s="299"/>
      <c r="T17" s="299"/>
      <c r="U17" s="439"/>
    </row>
    <row r="18" spans="1:21" s="386" customFormat="1" ht="23.25" customHeight="1" x14ac:dyDescent="0.25">
      <c r="A18" s="438"/>
      <c r="B18" s="450"/>
      <c r="C18" s="391"/>
      <c r="D18" s="391"/>
      <c r="E18" s="388"/>
      <c r="G18" s="450"/>
      <c r="H18" s="387"/>
      <c r="I18" s="391"/>
      <c r="J18" s="388"/>
      <c r="L18" s="450"/>
      <c r="M18" s="391"/>
      <c r="N18" s="391"/>
      <c r="O18" s="388"/>
      <c r="Q18" s="452"/>
      <c r="U18" s="439"/>
    </row>
    <row r="19" spans="1:21" s="386" customFormat="1" ht="23.25" customHeight="1" x14ac:dyDescent="0.25">
      <c r="A19" s="438"/>
      <c r="B19" s="450">
        <v>5</v>
      </c>
      <c r="C19" s="391"/>
      <c r="D19" s="391"/>
      <c r="E19" s="388" t="s">
        <v>128</v>
      </c>
      <c r="G19" s="450">
        <v>5</v>
      </c>
      <c r="H19" s="387"/>
      <c r="I19" s="391"/>
      <c r="J19" s="388" t="s">
        <v>129</v>
      </c>
      <c r="L19" s="450">
        <v>4</v>
      </c>
      <c r="M19" s="391"/>
      <c r="N19" s="391"/>
      <c r="O19" s="388" t="s">
        <v>352</v>
      </c>
      <c r="Q19" s="452"/>
      <c r="U19" s="439"/>
    </row>
    <row r="20" spans="1:21" s="386" customFormat="1" ht="23.25" customHeight="1" x14ac:dyDescent="0.25">
      <c r="A20" s="438"/>
      <c r="B20" s="450">
        <v>6</v>
      </c>
      <c r="C20" s="391"/>
      <c r="D20" s="391"/>
      <c r="E20" s="388" t="s">
        <v>128</v>
      </c>
      <c r="G20" s="450">
        <v>6</v>
      </c>
      <c r="H20" s="387"/>
      <c r="I20" s="391"/>
      <c r="J20" s="388" t="s">
        <v>129</v>
      </c>
      <c r="L20" s="450">
        <v>5</v>
      </c>
      <c r="M20" s="391"/>
      <c r="N20" s="391"/>
      <c r="O20" s="388" t="s">
        <v>352</v>
      </c>
      <c r="Q20" s="452"/>
      <c r="U20" s="439"/>
    </row>
    <row r="21" spans="1:21" s="386" customFormat="1" ht="23.25" customHeight="1" x14ac:dyDescent="0.25">
      <c r="A21" s="438"/>
      <c r="B21" s="450">
        <v>7</v>
      </c>
      <c r="C21" s="391"/>
      <c r="D21" s="391"/>
      <c r="E21" s="388" t="s">
        <v>128</v>
      </c>
      <c r="G21" s="450">
        <v>7</v>
      </c>
      <c r="H21" s="387"/>
      <c r="I21" s="391"/>
      <c r="J21" s="388" t="s">
        <v>129</v>
      </c>
      <c r="L21" s="450"/>
      <c r="M21" s="391"/>
      <c r="N21" s="391"/>
      <c r="O21" s="388"/>
      <c r="Q21" s="452"/>
      <c r="U21" s="439"/>
    </row>
    <row r="22" spans="1:21" s="386" customFormat="1" ht="23.25" customHeight="1" x14ac:dyDescent="0.25">
      <c r="A22" s="438"/>
      <c r="B22" s="450"/>
      <c r="C22" s="391"/>
      <c r="D22" s="391"/>
      <c r="E22" s="388"/>
      <c r="G22" s="450"/>
      <c r="H22" s="387"/>
      <c r="I22" s="391"/>
      <c r="J22" s="388"/>
      <c r="L22" s="450"/>
      <c r="M22" s="391"/>
      <c r="N22" s="391"/>
      <c r="O22" s="388"/>
      <c r="Q22" s="452"/>
      <c r="U22" s="439"/>
    </row>
    <row r="23" spans="1:21" s="386" customFormat="1" ht="23.25" customHeight="1" x14ac:dyDescent="0.25">
      <c r="A23" s="438"/>
      <c r="B23" s="450">
        <v>8</v>
      </c>
      <c r="C23" s="391"/>
      <c r="D23" s="391"/>
      <c r="E23" s="388" t="s">
        <v>350</v>
      </c>
      <c r="G23" s="450">
        <v>8</v>
      </c>
      <c r="H23" s="387"/>
      <c r="I23" s="391"/>
      <c r="J23" s="388" t="s">
        <v>350</v>
      </c>
      <c r="L23" s="450"/>
      <c r="M23" s="391"/>
      <c r="N23" s="391"/>
      <c r="O23" s="388"/>
      <c r="Q23" s="452"/>
      <c r="U23" s="439"/>
    </row>
    <row r="24" spans="1:21" s="386" customFormat="1" ht="23.25" customHeight="1" x14ac:dyDescent="0.25">
      <c r="A24" s="438"/>
      <c r="B24" s="450">
        <v>9</v>
      </c>
      <c r="C24" s="391"/>
      <c r="D24" s="391"/>
      <c r="E24" s="388" t="s">
        <v>350</v>
      </c>
      <c r="G24" s="450">
        <v>9</v>
      </c>
      <c r="H24" s="387"/>
      <c r="I24" s="391"/>
      <c r="J24" s="388" t="s">
        <v>350</v>
      </c>
      <c r="L24" s="450"/>
      <c r="M24" s="391"/>
      <c r="N24" s="391"/>
      <c r="O24" s="388"/>
      <c r="Q24" s="452"/>
      <c r="U24" s="439"/>
    </row>
    <row r="25" spans="1:21" s="386" customFormat="1" ht="23.25" customHeight="1" x14ac:dyDescent="0.25">
      <c r="A25" s="438"/>
      <c r="B25" s="450"/>
      <c r="C25" s="391"/>
      <c r="D25" s="391"/>
      <c r="E25" s="388"/>
      <c r="G25" s="450"/>
      <c r="H25" s="387"/>
      <c r="I25" s="391"/>
      <c r="J25" s="388"/>
      <c r="L25" s="450"/>
      <c r="M25" s="391"/>
      <c r="N25" s="391"/>
      <c r="O25" s="388"/>
      <c r="Q25" s="452"/>
      <c r="U25" s="439"/>
    </row>
    <row r="26" spans="1:21" s="386" customFormat="1" ht="23.25" customHeight="1" thickBot="1" x14ac:dyDescent="0.3">
      <c r="A26" s="438"/>
      <c r="B26" s="451">
        <v>10</v>
      </c>
      <c r="C26" s="392"/>
      <c r="D26" s="392"/>
      <c r="E26" s="390" t="s">
        <v>248</v>
      </c>
      <c r="G26" s="451">
        <v>10</v>
      </c>
      <c r="H26" s="475"/>
      <c r="I26" s="475"/>
      <c r="J26" s="390" t="s">
        <v>248</v>
      </c>
      <c r="L26" s="451"/>
      <c r="M26" s="392"/>
      <c r="N26" s="392"/>
      <c r="O26" s="390"/>
      <c r="Q26" s="452"/>
      <c r="U26" s="439"/>
    </row>
    <row r="27" spans="1:21" x14ac:dyDescent="0.25">
      <c r="A27" s="432"/>
      <c r="U27" s="433"/>
    </row>
    <row r="28" spans="1:21" ht="15.75" thickBot="1" x14ac:dyDescent="0.3">
      <c r="A28" s="432"/>
      <c r="U28" s="433"/>
    </row>
    <row r="29" spans="1:21" s="447" customFormat="1" ht="28.5" customHeight="1" x14ac:dyDescent="0.9">
      <c r="A29" s="446"/>
      <c r="B29" s="1308" t="s">
        <v>368</v>
      </c>
      <c r="C29" s="1309"/>
      <c r="D29" s="1309"/>
      <c r="E29" s="1309"/>
      <c r="F29" s="1309"/>
      <c r="G29" s="1309"/>
      <c r="H29" s="1309"/>
      <c r="I29" s="1309"/>
      <c r="J29" s="1309"/>
      <c r="K29" s="1309"/>
      <c r="L29" s="1309"/>
      <c r="M29" s="1309"/>
      <c r="N29" s="1309"/>
      <c r="O29" s="1309"/>
      <c r="P29" s="1309"/>
      <c r="Q29" s="1309"/>
      <c r="R29" s="1309"/>
      <c r="S29" s="1309"/>
      <c r="T29" s="1310"/>
      <c r="U29" s="448"/>
    </row>
    <row r="30" spans="1:21" s="447" customFormat="1" ht="28.5" customHeight="1" x14ac:dyDescent="0.9">
      <c r="A30" s="446"/>
      <c r="B30" s="1311"/>
      <c r="C30" s="1312"/>
      <c r="D30" s="1312"/>
      <c r="E30" s="1312"/>
      <c r="F30" s="1312"/>
      <c r="G30" s="1312"/>
      <c r="H30" s="1312"/>
      <c r="I30" s="1312"/>
      <c r="J30" s="1312"/>
      <c r="K30" s="1312"/>
      <c r="L30" s="1312"/>
      <c r="M30" s="1312"/>
      <c r="N30" s="1312"/>
      <c r="O30" s="1312"/>
      <c r="P30" s="1312"/>
      <c r="Q30" s="1312"/>
      <c r="R30" s="1312"/>
      <c r="S30" s="1312"/>
      <c r="T30" s="1313"/>
      <c r="U30" s="448"/>
    </row>
    <row r="31" spans="1:21" s="447" customFormat="1" ht="28.5" customHeight="1" thickBot="1" x14ac:dyDescent="0.95">
      <c r="A31" s="446"/>
      <c r="B31" s="1314"/>
      <c r="C31" s="1315"/>
      <c r="D31" s="1315"/>
      <c r="E31" s="1315"/>
      <c r="F31" s="1315"/>
      <c r="G31" s="1315"/>
      <c r="H31" s="1315"/>
      <c r="I31" s="1315"/>
      <c r="J31" s="1315"/>
      <c r="K31" s="1315"/>
      <c r="L31" s="1315"/>
      <c r="M31" s="1315"/>
      <c r="N31" s="1315"/>
      <c r="O31" s="1315"/>
      <c r="P31" s="1315"/>
      <c r="Q31" s="1315"/>
      <c r="R31" s="1315"/>
      <c r="S31" s="1315"/>
      <c r="T31" s="1316"/>
      <c r="U31" s="448"/>
    </row>
    <row r="32" spans="1:21" ht="4.5" customHeight="1" thickBot="1" x14ac:dyDescent="0.3">
      <c r="A32" s="432"/>
      <c r="U32" s="433"/>
    </row>
    <row r="33" spans="1:21" s="215" customFormat="1" ht="23.25" customHeight="1" x14ac:dyDescent="0.25">
      <c r="A33" s="434"/>
      <c r="B33" s="1243" t="s">
        <v>357</v>
      </c>
      <c r="C33" s="1244"/>
      <c r="D33" s="1244"/>
      <c r="E33" s="1245"/>
      <c r="F33" s="469"/>
      <c r="G33" s="1246" t="s">
        <v>358</v>
      </c>
      <c r="H33" s="1247"/>
      <c r="I33" s="1247"/>
      <c r="J33" s="1248"/>
      <c r="L33" s="1249" t="s">
        <v>359</v>
      </c>
      <c r="M33" s="1250"/>
      <c r="N33" s="1250"/>
      <c r="O33" s="1251"/>
      <c r="Q33" s="1299" t="s">
        <v>360</v>
      </c>
      <c r="R33" s="1300"/>
      <c r="S33" s="1300"/>
      <c r="T33" s="1301"/>
      <c r="U33" s="435"/>
    </row>
    <row r="34" spans="1:21" s="215" customFormat="1" ht="23.25" customHeight="1" x14ac:dyDescent="0.25">
      <c r="A34" s="434"/>
      <c r="B34" s="1252" t="s">
        <v>77</v>
      </c>
      <c r="C34" s="1253"/>
      <c r="D34" s="1253"/>
      <c r="E34" s="1254"/>
      <c r="F34" s="469"/>
      <c r="G34" s="1255" t="s">
        <v>77</v>
      </c>
      <c r="H34" s="1256"/>
      <c r="I34" s="1256"/>
      <c r="J34" s="1257"/>
      <c r="L34" s="1258" t="s">
        <v>78</v>
      </c>
      <c r="M34" s="1259"/>
      <c r="N34" s="1259"/>
      <c r="O34" s="1260"/>
      <c r="Q34" s="1302" t="s">
        <v>77</v>
      </c>
      <c r="R34" s="1303"/>
      <c r="S34" s="1303"/>
      <c r="T34" s="1304"/>
      <c r="U34" s="435"/>
    </row>
    <row r="35" spans="1:21" s="299" customFormat="1" ht="23.25" customHeight="1" x14ac:dyDescent="0.25">
      <c r="A35" s="436"/>
      <c r="B35" s="415" t="s">
        <v>353</v>
      </c>
      <c r="C35" s="416" t="s">
        <v>228</v>
      </c>
      <c r="D35" s="416" t="s">
        <v>229</v>
      </c>
      <c r="E35" s="417" t="s">
        <v>252</v>
      </c>
      <c r="G35" s="455" t="s">
        <v>353</v>
      </c>
      <c r="H35" s="418" t="s">
        <v>228</v>
      </c>
      <c r="I35" s="418" t="s">
        <v>229</v>
      </c>
      <c r="J35" s="419" t="s">
        <v>252</v>
      </c>
      <c r="L35" s="457" t="s">
        <v>353</v>
      </c>
      <c r="M35" s="420" t="s">
        <v>228</v>
      </c>
      <c r="N35" s="420" t="s">
        <v>229</v>
      </c>
      <c r="O35" s="421" t="s">
        <v>252</v>
      </c>
      <c r="Q35" s="459" t="s">
        <v>353</v>
      </c>
      <c r="R35" s="422" t="s">
        <v>228</v>
      </c>
      <c r="S35" s="422" t="s">
        <v>229</v>
      </c>
      <c r="T35" s="423" t="s">
        <v>252</v>
      </c>
      <c r="U35" s="437"/>
    </row>
    <row r="36" spans="1:21" s="386" customFormat="1" ht="23.25" customHeight="1" x14ac:dyDescent="0.25">
      <c r="A36" s="438"/>
      <c r="B36" s="449">
        <v>1</v>
      </c>
      <c r="C36" s="402" t="s">
        <v>68</v>
      </c>
      <c r="D36" s="402" t="s">
        <v>69</v>
      </c>
      <c r="E36" s="441" t="s">
        <v>361</v>
      </c>
      <c r="G36" s="449">
        <v>1</v>
      </c>
      <c r="H36" s="402" t="s">
        <v>70</v>
      </c>
      <c r="I36" s="402" t="s">
        <v>71</v>
      </c>
      <c r="J36" s="441" t="s">
        <v>361</v>
      </c>
      <c r="L36" s="449">
        <v>1</v>
      </c>
      <c r="M36" s="402" t="s">
        <v>122</v>
      </c>
      <c r="N36" s="402" t="s">
        <v>300</v>
      </c>
      <c r="O36" s="441" t="s">
        <v>361</v>
      </c>
      <c r="Q36" s="449">
        <v>1</v>
      </c>
      <c r="R36" s="402" t="s">
        <v>114</v>
      </c>
      <c r="S36" s="402" t="s">
        <v>333</v>
      </c>
      <c r="T36" s="441" t="s">
        <v>361</v>
      </c>
      <c r="U36" s="439"/>
    </row>
    <row r="37" spans="1:21" s="386" customFormat="1" ht="23.25" customHeight="1" x14ac:dyDescent="0.25">
      <c r="A37" s="438"/>
      <c r="B37" s="450">
        <v>2</v>
      </c>
      <c r="C37" s="391" t="s">
        <v>72</v>
      </c>
      <c r="D37" s="391" t="s">
        <v>73</v>
      </c>
      <c r="E37" s="388"/>
      <c r="G37" s="450">
        <v>2</v>
      </c>
      <c r="H37" s="387" t="s">
        <v>74</v>
      </c>
      <c r="I37" s="391" t="s">
        <v>75</v>
      </c>
      <c r="J37" s="388"/>
      <c r="L37" s="450">
        <v>2</v>
      </c>
      <c r="M37" s="391" t="s">
        <v>132</v>
      </c>
      <c r="N37" s="391" t="s">
        <v>301</v>
      </c>
      <c r="O37" s="388"/>
      <c r="Q37" s="450">
        <v>2</v>
      </c>
      <c r="R37" s="391" t="s">
        <v>234</v>
      </c>
      <c r="S37" s="391" t="s">
        <v>316</v>
      </c>
      <c r="T37" s="388"/>
      <c r="U37" s="439"/>
    </row>
    <row r="38" spans="1:21" s="386" customFormat="1" ht="23.25" customHeight="1" x14ac:dyDescent="0.25">
      <c r="A38" s="438"/>
      <c r="B38" s="450">
        <v>3</v>
      </c>
      <c r="C38" s="391" t="s">
        <v>79</v>
      </c>
      <c r="D38" s="391" t="s">
        <v>332</v>
      </c>
      <c r="E38" s="388"/>
      <c r="G38" s="450">
        <v>3</v>
      </c>
      <c r="H38" s="387" t="s">
        <v>81</v>
      </c>
      <c r="I38" s="391" t="s">
        <v>82</v>
      </c>
      <c r="J38" s="388" t="s">
        <v>177</v>
      </c>
      <c r="L38" s="450">
        <v>3</v>
      </c>
      <c r="M38" s="391" t="s">
        <v>126</v>
      </c>
      <c r="N38" s="391" t="s">
        <v>334</v>
      </c>
      <c r="O38" s="388"/>
      <c r="Q38" s="450">
        <v>3</v>
      </c>
      <c r="R38" s="391" t="s">
        <v>130</v>
      </c>
      <c r="S38" s="391" t="s">
        <v>337</v>
      </c>
      <c r="T38" s="388"/>
      <c r="U38" s="439"/>
    </row>
    <row r="39" spans="1:21" s="386" customFormat="1" ht="23.25" customHeight="1" thickBot="1" x14ac:dyDescent="0.3">
      <c r="A39" s="438"/>
      <c r="B39" s="451"/>
      <c r="C39" s="392"/>
      <c r="D39" s="392"/>
      <c r="E39" s="390"/>
      <c r="G39" s="451"/>
      <c r="H39" s="389"/>
      <c r="I39" s="392"/>
      <c r="J39" s="390"/>
      <c r="L39" s="451"/>
      <c r="M39" s="392"/>
      <c r="N39" s="392"/>
      <c r="O39" s="390"/>
      <c r="Q39" s="451"/>
      <c r="R39" s="392"/>
      <c r="S39" s="392"/>
      <c r="T39" s="390"/>
      <c r="U39" s="439"/>
    </row>
    <row r="40" spans="1:21" s="386" customFormat="1" ht="15.75" customHeight="1" x14ac:dyDescent="0.25">
      <c r="A40" s="438"/>
      <c r="B40" s="452"/>
      <c r="C40" s="406"/>
      <c r="D40" s="406"/>
      <c r="G40" s="452"/>
      <c r="I40" s="406"/>
      <c r="L40" s="452"/>
      <c r="M40" s="406"/>
      <c r="N40" s="406"/>
      <c r="Q40" s="452"/>
      <c r="R40" s="406"/>
      <c r="S40" s="406"/>
      <c r="U40" s="439"/>
    </row>
    <row r="41" spans="1:21" ht="15.75" customHeight="1" thickBot="1" x14ac:dyDescent="0.3">
      <c r="A41" s="432"/>
      <c r="U41" s="433"/>
    </row>
    <row r="42" spans="1:21" s="447" customFormat="1" ht="28.5" customHeight="1" x14ac:dyDescent="0.9">
      <c r="A42" s="446"/>
      <c r="B42" s="1275" t="s">
        <v>362</v>
      </c>
      <c r="C42" s="1276"/>
      <c r="D42" s="1276"/>
      <c r="E42" s="1276"/>
      <c r="F42" s="1276"/>
      <c r="G42" s="1276"/>
      <c r="H42" s="1276"/>
      <c r="I42" s="1276"/>
      <c r="J42" s="1277"/>
      <c r="K42" s="470"/>
      <c r="L42" s="1284" t="s">
        <v>364</v>
      </c>
      <c r="M42" s="1285"/>
      <c r="N42" s="1285"/>
      <c r="O42" s="1286"/>
      <c r="P42" s="470"/>
      <c r="Q42" s="1317" t="s">
        <v>178</v>
      </c>
      <c r="R42" s="1318"/>
      <c r="S42" s="1318"/>
      <c r="T42" s="1319"/>
      <c r="U42" s="448"/>
    </row>
    <row r="43" spans="1:21" s="447" customFormat="1" ht="28.5" customHeight="1" x14ac:dyDescent="0.9">
      <c r="A43" s="446"/>
      <c r="B43" s="1278"/>
      <c r="C43" s="1279"/>
      <c r="D43" s="1279"/>
      <c r="E43" s="1279"/>
      <c r="F43" s="1279"/>
      <c r="G43" s="1279"/>
      <c r="H43" s="1279"/>
      <c r="I43" s="1279"/>
      <c r="J43" s="1280"/>
      <c r="K43" s="470"/>
      <c r="L43" s="1287"/>
      <c r="M43" s="1288"/>
      <c r="N43" s="1288"/>
      <c r="O43" s="1289"/>
      <c r="P43" s="470"/>
      <c r="Q43" s="1320"/>
      <c r="R43" s="1321"/>
      <c r="S43" s="1321"/>
      <c r="T43" s="1322"/>
      <c r="U43" s="448"/>
    </row>
    <row r="44" spans="1:21" s="447" customFormat="1" ht="29.25" customHeight="1" thickBot="1" x14ac:dyDescent="0.95">
      <c r="A44" s="446"/>
      <c r="B44" s="1281"/>
      <c r="C44" s="1282"/>
      <c r="D44" s="1282"/>
      <c r="E44" s="1282"/>
      <c r="F44" s="1282"/>
      <c r="G44" s="1282"/>
      <c r="H44" s="1282"/>
      <c r="I44" s="1282"/>
      <c r="J44" s="1283"/>
      <c r="K44" s="470"/>
      <c r="L44" s="1290"/>
      <c r="M44" s="1291"/>
      <c r="N44" s="1291"/>
      <c r="O44" s="1292"/>
      <c r="P44" s="470"/>
      <c r="Q44" s="1323"/>
      <c r="R44" s="1324"/>
      <c r="S44" s="1324"/>
      <c r="T44" s="1325"/>
      <c r="U44" s="448"/>
    </row>
    <row r="45" spans="1:21" ht="3.75" customHeight="1" thickBot="1" x14ac:dyDescent="0.3">
      <c r="A45" s="432"/>
      <c r="I45" t="s">
        <v>177</v>
      </c>
      <c r="U45" s="433"/>
    </row>
    <row r="46" spans="1:21" s="215" customFormat="1" ht="25.5" customHeight="1" x14ac:dyDescent="0.25">
      <c r="A46" s="434"/>
      <c r="B46" s="1293" t="s">
        <v>177</v>
      </c>
      <c r="C46" s="1294"/>
      <c r="D46" s="1294"/>
      <c r="E46" s="1295"/>
      <c r="F46" s="469"/>
      <c r="G46" s="1296" t="s">
        <v>177</v>
      </c>
      <c r="H46" s="1297"/>
      <c r="I46" s="1297"/>
      <c r="J46" s="1298"/>
      <c r="L46" s="1237" t="s">
        <v>363</v>
      </c>
      <c r="M46" s="1238"/>
      <c r="N46" s="1238"/>
      <c r="O46" s="1239"/>
      <c r="Q46" s="1305" t="s">
        <v>365</v>
      </c>
      <c r="R46" s="1306"/>
      <c r="S46" s="1306"/>
      <c r="T46" s="1307"/>
      <c r="U46" s="435"/>
    </row>
    <row r="47" spans="1:21" s="215" customFormat="1" ht="25.5" customHeight="1" x14ac:dyDescent="0.25">
      <c r="A47" s="434"/>
      <c r="B47" s="1268" t="s">
        <v>77</v>
      </c>
      <c r="C47" s="1269"/>
      <c r="D47" s="1269"/>
      <c r="E47" s="1270"/>
      <c r="F47" s="469"/>
      <c r="G47" s="1271" t="s">
        <v>78</v>
      </c>
      <c r="H47" s="1272"/>
      <c r="I47" s="1272"/>
      <c r="J47" s="1273"/>
      <c r="L47" s="1240" t="s">
        <v>77</v>
      </c>
      <c r="M47" s="1241"/>
      <c r="N47" s="1241"/>
      <c r="O47" s="1242"/>
      <c r="Q47" s="403" t="s">
        <v>177</v>
      </c>
      <c r="R47" s="404"/>
      <c r="S47" s="404"/>
      <c r="T47" s="405"/>
      <c r="U47" s="435"/>
    </row>
    <row r="48" spans="1:21" s="299" customFormat="1" ht="25.5" customHeight="1" x14ac:dyDescent="0.25">
      <c r="A48" s="436"/>
      <c r="B48" s="453" t="s">
        <v>353</v>
      </c>
      <c r="C48" s="424" t="s">
        <v>228</v>
      </c>
      <c r="D48" s="424" t="s">
        <v>229</v>
      </c>
      <c r="E48" s="425" t="s">
        <v>252</v>
      </c>
      <c r="G48" s="456" t="s">
        <v>353</v>
      </c>
      <c r="H48" s="426" t="s">
        <v>228</v>
      </c>
      <c r="I48" s="426" t="s">
        <v>229</v>
      </c>
      <c r="J48" s="427" t="s">
        <v>252</v>
      </c>
      <c r="L48" s="458" t="s">
        <v>353</v>
      </c>
      <c r="M48" s="428" t="s">
        <v>228</v>
      </c>
      <c r="N48" s="428" t="s">
        <v>229</v>
      </c>
      <c r="O48" s="429" t="s">
        <v>252</v>
      </c>
      <c r="Q48" s="460" t="s">
        <v>353</v>
      </c>
      <c r="R48" s="430" t="s">
        <v>228</v>
      </c>
      <c r="S48" s="430" t="s">
        <v>229</v>
      </c>
      <c r="T48" s="431" t="s">
        <v>252</v>
      </c>
      <c r="U48" s="437"/>
    </row>
    <row r="49" spans="1:21" s="386" customFormat="1" ht="25.5" customHeight="1" x14ac:dyDescent="0.25">
      <c r="A49" s="438"/>
      <c r="B49" s="449">
        <v>1</v>
      </c>
      <c r="C49" s="402" t="s">
        <v>39</v>
      </c>
      <c r="D49" s="402" t="s">
        <v>40</v>
      </c>
      <c r="E49" s="441" t="s">
        <v>361</v>
      </c>
      <c r="G49" s="449">
        <v>1</v>
      </c>
      <c r="H49" s="402" t="s">
        <v>154</v>
      </c>
      <c r="I49" s="402" t="s">
        <v>155</v>
      </c>
      <c r="J49" s="441" t="s">
        <v>361</v>
      </c>
      <c r="L49" s="449">
        <v>1</v>
      </c>
      <c r="M49" s="402" t="s">
        <v>182</v>
      </c>
      <c r="N49" s="402" t="s">
        <v>183</v>
      </c>
      <c r="O49" s="441" t="s">
        <v>361</v>
      </c>
      <c r="Q49" s="449">
        <v>1</v>
      </c>
      <c r="R49" s="402" t="s">
        <v>180</v>
      </c>
      <c r="S49" s="402" t="s">
        <v>181</v>
      </c>
      <c r="T49" s="441" t="s">
        <v>361</v>
      </c>
      <c r="U49" s="439"/>
    </row>
    <row r="50" spans="1:21" s="386" customFormat="1" ht="25.5" customHeight="1" x14ac:dyDescent="0.25">
      <c r="A50" s="438"/>
      <c r="B50" s="450">
        <v>2</v>
      </c>
      <c r="C50" s="391"/>
      <c r="D50" s="391"/>
      <c r="E50" s="388" t="s">
        <v>391</v>
      </c>
      <c r="G50" s="450">
        <v>2</v>
      </c>
      <c r="H50" s="391" t="s">
        <v>64</v>
      </c>
      <c r="I50" s="391" t="s">
        <v>65</v>
      </c>
      <c r="J50" s="388"/>
      <c r="L50" s="450">
        <v>2</v>
      </c>
      <c r="M50" s="391" t="s">
        <v>186</v>
      </c>
      <c r="N50" s="391" t="s">
        <v>325</v>
      </c>
      <c r="O50" s="388"/>
      <c r="Q50" s="450">
        <v>2</v>
      </c>
      <c r="R50" s="391" t="s">
        <v>184</v>
      </c>
      <c r="S50" s="391" t="s">
        <v>185</v>
      </c>
      <c r="T50" s="388"/>
      <c r="U50" s="439"/>
    </row>
    <row r="51" spans="1:21" s="386" customFormat="1" ht="25.5" customHeight="1" x14ac:dyDescent="0.25">
      <c r="A51" s="438"/>
      <c r="B51" s="450">
        <v>3</v>
      </c>
      <c r="C51" s="391"/>
      <c r="D51" s="391"/>
      <c r="E51" s="388"/>
      <c r="G51" s="450">
        <v>3</v>
      </c>
      <c r="H51" s="391" t="s">
        <v>175</v>
      </c>
      <c r="I51" s="391" t="s">
        <v>342</v>
      </c>
      <c r="J51" s="388"/>
      <c r="L51" s="450">
        <v>3</v>
      </c>
      <c r="M51" s="391" t="s">
        <v>163</v>
      </c>
      <c r="N51" s="391" t="s">
        <v>164</v>
      </c>
      <c r="O51" s="388"/>
      <c r="Q51" s="450"/>
      <c r="R51" s="391"/>
      <c r="S51" s="391"/>
      <c r="T51" s="388"/>
      <c r="U51" s="439"/>
    </row>
    <row r="52" spans="1:21" s="386" customFormat="1" ht="25.5" customHeight="1" x14ac:dyDescent="0.25">
      <c r="A52" s="438"/>
      <c r="B52" s="450">
        <v>4</v>
      </c>
      <c r="C52" s="391"/>
      <c r="D52" s="391"/>
      <c r="E52" s="388"/>
      <c r="G52" s="450">
        <v>4</v>
      </c>
      <c r="H52" s="391" t="s">
        <v>44</v>
      </c>
      <c r="I52" s="391" t="s">
        <v>344</v>
      </c>
      <c r="J52" s="388"/>
      <c r="L52" s="450">
        <v>4</v>
      </c>
      <c r="M52" s="391" t="s">
        <v>118</v>
      </c>
      <c r="N52" s="391" t="s">
        <v>338</v>
      </c>
      <c r="O52" s="388"/>
      <c r="Q52" s="450"/>
      <c r="R52" s="391"/>
      <c r="S52" s="391"/>
      <c r="T52" s="388"/>
      <c r="U52" s="439"/>
    </row>
    <row r="53" spans="1:21" s="386" customFormat="1" ht="25.5" customHeight="1" x14ac:dyDescent="0.25">
      <c r="A53" s="438"/>
      <c r="B53" s="450">
        <v>5</v>
      </c>
      <c r="C53" s="391"/>
      <c r="D53" s="391"/>
      <c r="E53" s="388"/>
      <c r="G53" s="450">
        <v>5</v>
      </c>
      <c r="H53" s="391" t="s">
        <v>169</v>
      </c>
      <c r="I53" s="391" t="s">
        <v>170</v>
      </c>
      <c r="J53" s="388" t="s">
        <v>177</v>
      </c>
      <c r="L53" s="450">
        <v>5</v>
      </c>
      <c r="M53" s="391" t="s">
        <v>158</v>
      </c>
      <c r="N53" s="391" t="s">
        <v>335</v>
      </c>
      <c r="O53" s="388"/>
      <c r="Q53" s="450"/>
      <c r="R53" s="391"/>
      <c r="S53" s="391"/>
      <c r="T53" s="388"/>
      <c r="U53" s="439"/>
    </row>
    <row r="54" spans="1:21" s="386" customFormat="1" ht="25.5" customHeight="1" x14ac:dyDescent="0.25">
      <c r="A54" s="438"/>
      <c r="B54" s="450">
        <v>6</v>
      </c>
      <c r="C54" s="391"/>
      <c r="D54" s="391"/>
      <c r="E54" s="388"/>
      <c r="G54" s="450" t="s">
        <v>177</v>
      </c>
      <c r="H54" s="387"/>
      <c r="I54" s="391"/>
      <c r="J54" s="388"/>
      <c r="L54" s="450">
        <v>6</v>
      </c>
      <c r="M54" s="391" t="s">
        <v>165</v>
      </c>
      <c r="N54" s="391" t="s">
        <v>336</v>
      </c>
      <c r="O54" s="388"/>
      <c r="Q54" s="450"/>
      <c r="R54" s="391"/>
      <c r="S54" s="391"/>
      <c r="T54" s="388"/>
      <c r="U54" s="439"/>
    </row>
    <row r="55" spans="1:21" s="386" customFormat="1" ht="25.5" customHeight="1" x14ac:dyDescent="0.25">
      <c r="A55" s="438"/>
      <c r="B55" s="450">
        <v>7</v>
      </c>
      <c r="C55" s="391"/>
      <c r="D55" s="391"/>
      <c r="E55" s="388"/>
      <c r="G55" s="450"/>
      <c r="H55" s="387"/>
      <c r="I55" s="391"/>
      <c r="J55" s="388"/>
      <c r="L55" s="450"/>
      <c r="M55" s="391"/>
      <c r="N55" s="391"/>
      <c r="O55" s="388"/>
      <c r="Q55" s="450"/>
      <c r="R55" s="391"/>
      <c r="S55" s="391"/>
      <c r="T55" s="388"/>
      <c r="U55" s="439"/>
    </row>
    <row r="56" spans="1:21" s="386" customFormat="1" ht="25.5" customHeight="1" thickBot="1" x14ac:dyDescent="0.3">
      <c r="A56" s="438"/>
      <c r="B56" s="476">
        <v>8</v>
      </c>
      <c r="C56" s="477" t="s">
        <v>154</v>
      </c>
      <c r="D56" s="477" t="s">
        <v>155</v>
      </c>
      <c r="E56" s="388"/>
      <c r="G56" s="450"/>
      <c r="H56" s="387"/>
      <c r="I56" s="391"/>
      <c r="J56" s="388"/>
      <c r="L56" s="451"/>
      <c r="M56" s="392"/>
      <c r="N56" s="392"/>
      <c r="O56" s="390"/>
      <c r="Q56" s="451"/>
      <c r="R56" s="392"/>
      <c r="S56" s="392"/>
      <c r="T56" s="390"/>
      <c r="U56" s="439"/>
    </row>
    <row r="57" spans="1:21" ht="25.5" customHeight="1" x14ac:dyDescent="0.25">
      <c r="A57" s="432"/>
      <c r="B57" s="476">
        <v>9</v>
      </c>
      <c r="C57" s="477" t="s">
        <v>64</v>
      </c>
      <c r="D57" s="477" t="s">
        <v>65</v>
      </c>
      <c r="E57" s="388"/>
      <c r="F57" s="386"/>
      <c r="G57" s="450"/>
      <c r="H57" s="387"/>
      <c r="I57" s="391"/>
      <c r="J57" s="388"/>
      <c r="U57" s="433"/>
    </row>
    <row r="58" spans="1:21" ht="25.5" customHeight="1" x14ac:dyDescent="0.25">
      <c r="A58" s="432"/>
      <c r="B58" s="476">
        <v>10</v>
      </c>
      <c r="C58" s="477" t="s">
        <v>175</v>
      </c>
      <c r="D58" s="477" t="s">
        <v>342</v>
      </c>
      <c r="E58" s="388"/>
      <c r="F58" s="386"/>
      <c r="G58" s="450"/>
      <c r="H58" s="387"/>
      <c r="I58" s="391"/>
      <c r="J58" s="388"/>
      <c r="L58" s="471"/>
      <c r="M58" s="472"/>
      <c r="N58" s="472"/>
      <c r="O58" s="472"/>
      <c r="P58" s="472"/>
      <c r="Q58" s="471"/>
      <c r="R58" s="472"/>
      <c r="S58" s="472"/>
      <c r="T58" s="472"/>
      <c r="U58" s="433"/>
    </row>
    <row r="59" spans="1:21" ht="25.5" customHeight="1" x14ac:dyDescent="0.25">
      <c r="A59" s="432"/>
      <c r="B59" s="476">
        <v>11</v>
      </c>
      <c r="C59" s="477" t="s">
        <v>44</v>
      </c>
      <c r="D59" s="477" t="s">
        <v>344</v>
      </c>
      <c r="E59" s="388"/>
      <c r="F59" s="386"/>
      <c r="G59" s="450"/>
      <c r="H59" s="387"/>
      <c r="I59" s="391"/>
      <c r="J59" s="388"/>
      <c r="L59" s="471"/>
      <c r="M59" s="472"/>
      <c r="N59" s="472"/>
      <c r="O59" s="472"/>
      <c r="P59" s="472"/>
      <c r="Q59" s="471"/>
      <c r="R59" s="472"/>
      <c r="S59" s="472"/>
      <c r="T59" s="472"/>
      <c r="U59" s="433"/>
    </row>
    <row r="60" spans="1:21" ht="25.5" customHeight="1" x14ac:dyDescent="0.25">
      <c r="A60" s="432"/>
      <c r="B60" s="476">
        <v>12</v>
      </c>
      <c r="C60" s="477" t="s">
        <v>169</v>
      </c>
      <c r="D60" s="477" t="s">
        <v>170</v>
      </c>
      <c r="E60" s="388"/>
      <c r="F60" s="386"/>
      <c r="G60" s="450"/>
      <c r="H60" s="387"/>
      <c r="I60" s="391"/>
      <c r="J60" s="388"/>
      <c r="L60" s="471"/>
      <c r="M60" s="472"/>
      <c r="N60" s="472"/>
      <c r="O60" s="472"/>
      <c r="P60" s="472"/>
      <c r="Q60" s="471"/>
      <c r="R60" s="472"/>
      <c r="S60" s="472"/>
      <c r="T60" s="472"/>
      <c r="U60" s="433"/>
    </row>
    <row r="61" spans="1:21" ht="25.5" customHeight="1" thickBot="1" x14ac:dyDescent="0.3">
      <c r="A61" s="432"/>
      <c r="B61" s="451"/>
      <c r="C61" s="392"/>
      <c r="D61" s="392"/>
      <c r="E61" s="390"/>
      <c r="F61" s="386"/>
      <c r="G61" s="451"/>
      <c r="H61" s="389"/>
      <c r="I61" s="392"/>
      <c r="J61" s="390"/>
      <c r="U61" s="433"/>
    </row>
    <row r="62" spans="1:21" s="215" customFormat="1" ht="25.5" customHeight="1" x14ac:dyDescent="0.25">
      <c r="A62" s="434"/>
      <c r="B62" s="469"/>
      <c r="G62" s="469"/>
      <c r="L62" s="1000"/>
      <c r="M62" s="1000"/>
      <c r="N62" s="1000"/>
      <c r="O62" s="1000"/>
      <c r="Q62" s="1000"/>
      <c r="R62" s="1000"/>
      <c r="S62" s="1000"/>
      <c r="T62" s="1000"/>
      <c r="U62" s="435"/>
    </row>
    <row r="63" spans="1:21" s="215" customFormat="1" ht="25.5" customHeight="1" x14ac:dyDescent="0.25">
      <c r="A63" s="434"/>
      <c r="B63" s="469"/>
      <c r="C63" s="473" t="s">
        <v>380</v>
      </c>
      <c r="G63" s="469"/>
      <c r="L63" s="299"/>
      <c r="M63" s="299"/>
      <c r="N63" s="299"/>
      <c r="O63" s="299"/>
      <c r="Q63" s="299"/>
      <c r="R63" s="299"/>
      <c r="S63" s="299"/>
      <c r="T63" s="299"/>
      <c r="U63" s="435"/>
    </row>
    <row r="64" spans="1:21" s="215" customFormat="1" ht="25.5" customHeight="1" x14ac:dyDescent="0.25">
      <c r="A64" s="434"/>
      <c r="B64" s="299">
        <v>1</v>
      </c>
      <c r="C64" s="215" t="s">
        <v>382</v>
      </c>
      <c r="G64" s="469"/>
      <c r="L64" s="299"/>
      <c r="M64" s="299"/>
      <c r="N64" s="299"/>
      <c r="O64" s="299"/>
      <c r="Q64" s="299"/>
      <c r="R64" s="299"/>
      <c r="S64" s="299"/>
      <c r="T64" s="299"/>
      <c r="U64" s="435"/>
    </row>
    <row r="65" spans="1:21" s="215" customFormat="1" ht="25.5" customHeight="1" x14ac:dyDescent="0.25">
      <c r="A65" s="434"/>
      <c r="B65" s="299">
        <v>2</v>
      </c>
      <c r="C65" s="215" t="s">
        <v>383</v>
      </c>
      <c r="G65" s="469"/>
      <c r="L65" s="299"/>
      <c r="M65" s="299"/>
      <c r="N65" s="299"/>
      <c r="O65" s="299"/>
      <c r="Q65" s="299"/>
      <c r="R65" s="299"/>
      <c r="S65" s="299"/>
      <c r="T65" s="299"/>
      <c r="U65" s="435"/>
    </row>
    <row r="66" spans="1:21" s="215" customFormat="1" ht="25.5" customHeight="1" x14ac:dyDescent="0.25">
      <c r="A66" s="434"/>
      <c r="B66" s="299">
        <v>3</v>
      </c>
      <c r="C66" s="215" t="s">
        <v>381</v>
      </c>
      <c r="G66" s="469"/>
      <c r="L66" s="299"/>
      <c r="M66" s="299"/>
      <c r="N66" s="299"/>
      <c r="O66" s="299"/>
      <c r="Q66" s="299"/>
      <c r="R66" s="299"/>
      <c r="S66" s="299"/>
      <c r="T66" s="299"/>
      <c r="U66" s="435"/>
    </row>
    <row r="67" spans="1:21" s="215" customFormat="1" ht="25.5" customHeight="1" x14ac:dyDescent="0.25">
      <c r="A67" s="434"/>
      <c r="B67" s="299">
        <v>4</v>
      </c>
      <c r="C67" s="215" t="s">
        <v>384</v>
      </c>
      <c r="G67" s="469"/>
      <c r="L67" s="299"/>
      <c r="M67" s="299"/>
      <c r="N67" s="299"/>
      <c r="O67" s="299"/>
      <c r="Q67" s="299"/>
      <c r="R67" s="299"/>
      <c r="S67" s="299"/>
      <c r="T67" s="299"/>
      <c r="U67" s="435"/>
    </row>
    <row r="68" spans="1:21" s="215" customFormat="1" ht="25.5" customHeight="1" x14ac:dyDescent="0.25">
      <c r="A68" s="434"/>
      <c r="B68" s="469"/>
      <c r="G68" s="469"/>
      <c r="L68" s="299"/>
      <c r="M68" s="299"/>
      <c r="N68" s="299"/>
      <c r="O68" s="299"/>
      <c r="Q68" s="299"/>
      <c r="R68" s="299"/>
      <c r="S68" s="299"/>
      <c r="T68" s="299"/>
      <c r="U68" s="435"/>
    </row>
    <row r="69" spans="1:21" s="215" customFormat="1" ht="23.25" customHeight="1" thickBot="1" x14ac:dyDescent="0.3">
      <c r="A69" s="442"/>
      <c r="B69" s="1267"/>
      <c r="C69" s="1267"/>
      <c r="D69" s="1267"/>
      <c r="E69" s="1267"/>
      <c r="F69" s="444"/>
      <c r="G69" s="443"/>
      <c r="H69" s="444"/>
      <c r="I69" s="444"/>
      <c r="J69" s="444"/>
      <c r="K69" s="444"/>
      <c r="L69" s="1274"/>
      <c r="M69" s="1274"/>
      <c r="N69" s="1274"/>
      <c r="O69" s="1274"/>
      <c r="P69" s="444"/>
      <c r="Q69" s="440"/>
      <c r="R69" s="440"/>
      <c r="S69" s="440"/>
      <c r="T69" s="440"/>
      <c r="U69" s="445"/>
    </row>
    <row r="70" spans="1:21" s="386" customFormat="1" ht="23.25" customHeight="1" x14ac:dyDescent="0.25">
      <c r="B70" s="452"/>
      <c r="G70" s="452"/>
      <c r="L70" s="452"/>
      <c r="M70" s="406"/>
      <c r="N70" s="406"/>
      <c r="Q70" s="452"/>
      <c r="R70" s="406"/>
      <c r="S70" s="406"/>
    </row>
    <row r="71" spans="1:21" s="386" customFormat="1" ht="23.25" customHeight="1" x14ac:dyDescent="0.25">
      <c r="B71" s="452"/>
      <c r="G71" s="452"/>
      <c r="L71" s="452"/>
      <c r="M71" s="406"/>
      <c r="N71" s="406"/>
      <c r="Q71" s="452"/>
      <c r="R71" s="406"/>
      <c r="S71" s="406"/>
    </row>
    <row r="72" spans="1:21" s="386" customFormat="1" ht="23.25" customHeight="1" x14ac:dyDescent="0.25">
      <c r="B72" s="452"/>
      <c r="G72" s="452"/>
      <c r="L72" s="452"/>
      <c r="M72" s="406"/>
      <c r="N72" s="406"/>
      <c r="Q72" s="452"/>
      <c r="R72" s="406"/>
      <c r="S72" s="406"/>
    </row>
    <row r="73" spans="1:21" s="386" customFormat="1" ht="23.25" customHeight="1" x14ac:dyDescent="0.25">
      <c r="B73" s="452"/>
      <c r="G73" s="452"/>
      <c r="L73" s="452"/>
      <c r="M73" s="406"/>
      <c r="N73" s="406"/>
      <c r="Q73" s="452"/>
      <c r="R73" s="406"/>
      <c r="S73" s="406"/>
    </row>
    <row r="74" spans="1:21" s="386" customFormat="1" ht="23.25" customHeight="1" x14ac:dyDescent="0.25">
      <c r="B74" s="452"/>
      <c r="G74" s="452"/>
      <c r="L74" s="452"/>
      <c r="M74" s="406"/>
      <c r="N74" s="406"/>
      <c r="Q74" s="452"/>
      <c r="R74" s="406"/>
      <c r="S74" s="406"/>
    </row>
    <row r="75" spans="1:21" s="386" customFormat="1" ht="23.25" customHeight="1" x14ac:dyDescent="0.25">
      <c r="B75" s="452"/>
      <c r="G75" s="452"/>
      <c r="L75" s="452"/>
      <c r="M75" s="406"/>
      <c r="N75" s="406"/>
      <c r="Q75" s="452"/>
      <c r="R75" s="406"/>
      <c r="S75" s="406"/>
    </row>
    <row r="76" spans="1:21" s="386" customFormat="1" ht="23.25" customHeight="1" x14ac:dyDescent="0.25">
      <c r="B76" s="452"/>
      <c r="G76" s="452"/>
      <c r="L76" s="452"/>
      <c r="M76" s="406"/>
      <c r="N76" s="406"/>
      <c r="Q76" s="452"/>
      <c r="R76" s="406"/>
      <c r="S76" s="406"/>
    </row>
    <row r="77" spans="1:21" s="386" customFormat="1" ht="23.25" customHeight="1" x14ac:dyDescent="0.25">
      <c r="B77" s="452"/>
      <c r="G77" s="452"/>
      <c r="L77" s="452"/>
      <c r="M77" s="406"/>
      <c r="N77" s="406"/>
      <c r="Q77" s="452"/>
      <c r="R77" s="406"/>
      <c r="S77" s="406"/>
    </row>
    <row r="78" spans="1:21" s="386" customFormat="1" ht="23.25" customHeight="1" x14ac:dyDescent="0.25">
      <c r="B78" s="452"/>
      <c r="G78" s="452"/>
      <c r="L78" s="452"/>
      <c r="M78" s="406"/>
      <c r="N78" s="406"/>
      <c r="Q78" s="452"/>
      <c r="R78" s="406"/>
      <c r="S78" s="406"/>
    </row>
    <row r="79" spans="1:21" s="386" customFormat="1" ht="23.25" customHeight="1" x14ac:dyDescent="0.25">
      <c r="B79" s="452"/>
      <c r="G79" s="452"/>
      <c r="L79" s="452"/>
      <c r="M79" s="406"/>
      <c r="N79" s="406"/>
      <c r="Q79" s="452"/>
      <c r="R79" s="406"/>
      <c r="S79" s="406"/>
    </row>
    <row r="80" spans="1:21" s="386" customFormat="1" ht="23.25" customHeight="1" x14ac:dyDescent="0.25">
      <c r="B80" s="452"/>
      <c r="G80" s="452"/>
      <c r="L80" s="452"/>
      <c r="M80" s="406"/>
      <c r="N80" s="406"/>
      <c r="Q80" s="452"/>
      <c r="R80" s="406"/>
      <c r="S80" s="406"/>
    </row>
  </sheetData>
  <mergeCells count="32">
    <mergeCell ref="A1:U3"/>
    <mergeCell ref="B5:O7"/>
    <mergeCell ref="B9:O9"/>
    <mergeCell ref="B11:E11"/>
    <mergeCell ref="G11:J11"/>
    <mergeCell ref="L11:O11"/>
    <mergeCell ref="B12:E12"/>
    <mergeCell ref="G12:J12"/>
    <mergeCell ref="L12:O12"/>
    <mergeCell ref="B29:T31"/>
    <mergeCell ref="B33:E33"/>
    <mergeCell ref="G33:J33"/>
    <mergeCell ref="L33:O33"/>
    <mergeCell ref="Q33:T33"/>
    <mergeCell ref="B34:E34"/>
    <mergeCell ref="G34:J34"/>
    <mergeCell ref="L34:O34"/>
    <mergeCell ref="Q34:T34"/>
    <mergeCell ref="B42:J44"/>
    <mergeCell ref="L42:O44"/>
    <mergeCell ref="Q42:T44"/>
    <mergeCell ref="L62:O62"/>
    <mergeCell ref="Q62:T62"/>
    <mergeCell ref="B69:E69"/>
    <mergeCell ref="L69:O69"/>
    <mergeCell ref="B46:E46"/>
    <mergeCell ref="G46:J46"/>
    <mergeCell ref="L46:O46"/>
    <mergeCell ref="Q46:T46"/>
    <mergeCell ref="B47:E47"/>
    <mergeCell ref="G47:J47"/>
    <mergeCell ref="L47:O47"/>
  </mergeCells>
  <conditionalFormatting sqref="C14:C26 H15:H25 M14:M25">
    <cfRule type="duplicateValues" dxfId="0" priority="1"/>
  </conditionalFormatting>
  <printOptions horizontalCentered="1" verticalCentered="1"/>
  <pageMargins left="0" right="0" top="0" bottom="0" header="0.31496062992125984" footer="0.31496062992125984"/>
  <pageSetup paperSize="9" scale="35" orientation="landscape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topLeftCell="A13" zoomScale="70" zoomScaleNormal="70" workbookViewId="0">
      <selection activeCell="G33" sqref="G33"/>
    </sheetView>
  </sheetViews>
  <sheetFormatPr defaultRowHeight="15" x14ac:dyDescent="0.25"/>
  <cols>
    <col min="1" max="1" width="6.7109375" style="20" bestFit="1" customWidth="1"/>
    <col min="2" max="2" width="25.28515625" customWidth="1"/>
    <col min="3" max="3" width="38.7109375" style="492" bestFit="1" customWidth="1"/>
    <col min="4" max="4" width="48.28515625" customWidth="1"/>
    <col min="5" max="5" width="19.7109375" customWidth="1"/>
  </cols>
  <sheetData>
    <row r="1" spans="1:4" ht="15.75" thickBot="1" x14ac:dyDescent="0.3"/>
    <row r="2" spans="1:4" s="493" customFormat="1" ht="27" thickBot="1" x14ac:dyDescent="0.45">
      <c r="A2" s="1373" t="s">
        <v>412</v>
      </c>
      <c r="B2" s="1374"/>
      <c r="C2" s="1374"/>
      <c r="D2" s="1375"/>
    </row>
    <row r="3" spans="1:4" s="501" customFormat="1" ht="26.25" x14ac:dyDescent="0.4">
      <c r="A3" s="499" t="s">
        <v>353</v>
      </c>
      <c r="B3" s="500" t="s">
        <v>393</v>
      </c>
      <c r="C3" s="1371" t="s">
        <v>394</v>
      </c>
      <c r="D3" s="1372"/>
    </row>
    <row r="4" spans="1:4" s="498" customFormat="1" ht="18.75" customHeight="1" x14ac:dyDescent="0.25">
      <c r="A4" s="494">
        <v>1</v>
      </c>
      <c r="B4" s="495" t="s">
        <v>395</v>
      </c>
      <c r="C4" s="496" t="s">
        <v>413</v>
      </c>
      <c r="D4" s="497" t="s">
        <v>396</v>
      </c>
    </row>
    <row r="5" spans="1:4" s="498" customFormat="1" ht="18.75" customHeight="1" x14ac:dyDescent="0.25">
      <c r="A5" s="494">
        <v>2</v>
      </c>
      <c r="B5" s="495" t="s">
        <v>397</v>
      </c>
      <c r="C5" s="496" t="s">
        <v>413</v>
      </c>
      <c r="D5" s="497" t="s">
        <v>396</v>
      </c>
    </row>
    <row r="6" spans="1:4" s="498" customFormat="1" ht="18.75" customHeight="1" x14ac:dyDescent="0.25">
      <c r="A6" s="494">
        <v>3</v>
      </c>
      <c r="B6" s="495" t="s">
        <v>398</v>
      </c>
      <c r="C6" s="496" t="s">
        <v>413</v>
      </c>
      <c r="D6" s="497" t="s">
        <v>396</v>
      </c>
    </row>
    <row r="7" spans="1:4" s="498" customFormat="1" ht="18.75" customHeight="1" x14ac:dyDescent="0.25">
      <c r="A7" s="494">
        <v>4</v>
      </c>
      <c r="B7" s="495" t="s">
        <v>88</v>
      </c>
      <c r="C7" s="496" t="s">
        <v>413</v>
      </c>
      <c r="D7" s="497" t="s">
        <v>396</v>
      </c>
    </row>
    <row r="8" spans="1:4" s="498" customFormat="1" ht="18.75" customHeight="1" x14ac:dyDescent="0.25">
      <c r="A8" s="494">
        <v>5</v>
      </c>
      <c r="B8" s="495" t="s">
        <v>117</v>
      </c>
      <c r="C8" s="496" t="s">
        <v>413</v>
      </c>
      <c r="D8" s="497" t="s">
        <v>399</v>
      </c>
    </row>
    <row r="9" spans="1:4" s="498" customFormat="1" ht="18.75" customHeight="1" x14ac:dyDescent="0.25">
      <c r="A9" s="494">
        <v>6</v>
      </c>
      <c r="B9" s="495" t="s">
        <v>400</v>
      </c>
      <c r="C9" s="496" t="s">
        <v>413</v>
      </c>
      <c r="D9" s="497" t="s">
        <v>396</v>
      </c>
    </row>
    <row r="10" spans="1:4" s="498" customFormat="1" ht="18.75" customHeight="1" x14ac:dyDescent="0.25">
      <c r="A10" s="494">
        <v>7</v>
      </c>
      <c r="B10" s="495" t="s">
        <v>135</v>
      </c>
      <c r="C10" s="496" t="s">
        <v>413</v>
      </c>
      <c r="D10" s="497" t="s">
        <v>396</v>
      </c>
    </row>
    <row r="11" spans="1:4" s="498" customFormat="1" ht="18.75" customHeight="1" x14ac:dyDescent="0.25">
      <c r="A11" s="494" t="s">
        <v>177</v>
      </c>
      <c r="B11" s="495" t="s">
        <v>392</v>
      </c>
      <c r="C11" s="496"/>
      <c r="D11" s="497" t="s">
        <v>392</v>
      </c>
    </row>
    <row r="12" spans="1:4" s="498" customFormat="1" ht="18.75" customHeight="1" x14ac:dyDescent="0.25">
      <c r="A12" s="494">
        <v>8</v>
      </c>
      <c r="B12" s="495" t="s">
        <v>208</v>
      </c>
      <c r="C12" s="496" t="s">
        <v>414</v>
      </c>
      <c r="D12" s="497" t="s">
        <v>396</v>
      </c>
    </row>
    <row r="13" spans="1:4" s="498" customFormat="1" ht="18.75" customHeight="1" x14ac:dyDescent="0.25">
      <c r="A13" s="494">
        <v>9</v>
      </c>
      <c r="B13" s="495" t="s">
        <v>151</v>
      </c>
      <c r="C13" s="496" t="s">
        <v>414</v>
      </c>
      <c r="D13" s="497" t="s">
        <v>396</v>
      </c>
    </row>
    <row r="14" spans="1:4" s="498" customFormat="1" ht="18.75" customHeight="1" x14ac:dyDescent="0.25">
      <c r="A14" s="494"/>
      <c r="B14" s="495" t="s">
        <v>392</v>
      </c>
      <c r="C14" s="496"/>
      <c r="D14" s="497" t="s">
        <v>392</v>
      </c>
    </row>
    <row r="15" spans="1:4" s="498" customFormat="1" ht="18.75" customHeight="1" x14ac:dyDescent="0.25">
      <c r="A15" s="494">
        <v>10</v>
      </c>
      <c r="B15" s="495" t="s">
        <v>401</v>
      </c>
      <c r="C15" s="496" t="s">
        <v>415</v>
      </c>
      <c r="D15" s="497" t="s">
        <v>402</v>
      </c>
    </row>
    <row r="16" spans="1:4" s="498" customFormat="1" ht="18.75" customHeight="1" x14ac:dyDescent="0.25">
      <c r="A16" s="494"/>
      <c r="B16" s="495" t="s">
        <v>392</v>
      </c>
      <c r="C16" s="496"/>
      <c r="D16" s="497" t="s">
        <v>392</v>
      </c>
    </row>
    <row r="17" spans="1:9" s="498" customFormat="1" ht="18.75" customHeight="1" x14ac:dyDescent="0.25">
      <c r="A17" s="494">
        <v>11</v>
      </c>
      <c r="B17" s="495" t="s">
        <v>403</v>
      </c>
      <c r="C17" s="496" t="s">
        <v>416</v>
      </c>
      <c r="D17" s="497" t="s">
        <v>402</v>
      </c>
    </row>
    <row r="18" spans="1:9" s="498" customFormat="1" ht="18.75" customHeight="1" x14ac:dyDescent="0.25">
      <c r="A18" s="494">
        <v>12</v>
      </c>
      <c r="B18" s="495" t="s">
        <v>404</v>
      </c>
      <c r="C18" s="496" t="s">
        <v>416</v>
      </c>
      <c r="D18" s="497" t="s">
        <v>402</v>
      </c>
    </row>
    <row r="19" spans="1:9" s="498" customFormat="1" ht="18.75" customHeight="1" x14ac:dyDescent="0.25">
      <c r="A19" s="494"/>
      <c r="B19" s="495" t="s">
        <v>392</v>
      </c>
      <c r="C19" s="496"/>
      <c r="D19" s="502" t="s">
        <v>392</v>
      </c>
    </row>
    <row r="20" spans="1:9" s="498" customFormat="1" ht="18.75" customHeight="1" x14ac:dyDescent="0.25">
      <c r="A20" s="494">
        <v>13</v>
      </c>
      <c r="B20" s="495" t="s">
        <v>405</v>
      </c>
      <c r="C20" s="496" t="s">
        <v>417</v>
      </c>
      <c r="D20" s="502" t="s">
        <v>406</v>
      </c>
    </row>
    <row r="21" spans="1:9" s="498" customFormat="1" ht="18.75" customHeight="1" x14ac:dyDescent="0.25">
      <c r="A21" s="494"/>
      <c r="B21" s="495" t="s">
        <v>392</v>
      </c>
      <c r="C21" s="496"/>
      <c r="D21" s="502" t="s">
        <v>392</v>
      </c>
    </row>
    <row r="22" spans="1:9" s="498" customFormat="1" ht="18.75" customHeight="1" x14ac:dyDescent="0.25">
      <c r="A22" s="494">
        <v>14</v>
      </c>
      <c r="B22" s="495" t="s">
        <v>407</v>
      </c>
      <c r="C22" s="496" t="s">
        <v>418</v>
      </c>
      <c r="D22" s="502" t="s">
        <v>402</v>
      </c>
    </row>
    <row r="23" spans="1:9" s="498" customFormat="1" ht="18.75" customHeight="1" x14ac:dyDescent="0.25">
      <c r="A23" s="494"/>
      <c r="B23" s="495" t="s">
        <v>392</v>
      </c>
      <c r="C23" s="496"/>
      <c r="D23" s="502" t="s">
        <v>392</v>
      </c>
      <c r="I23" s="498">
        <v>4.819</v>
      </c>
    </row>
    <row r="24" spans="1:9" s="498" customFormat="1" ht="18.75" customHeight="1" x14ac:dyDescent="0.25">
      <c r="A24" s="494">
        <v>15</v>
      </c>
      <c r="B24" s="495" t="s">
        <v>157</v>
      </c>
      <c r="C24" s="496" t="s">
        <v>419</v>
      </c>
      <c r="D24" s="502" t="s">
        <v>421</v>
      </c>
    </row>
    <row r="25" spans="1:9" s="498" customFormat="1" ht="18.75" customHeight="1" x14ac:dyDescent="0.25">
      <c r="A25" s="494">
        <v>16</v>
      </c>
      <c r="B25" s="495" t="s">
        <v>408</v>
      </c>
      <c r="C25" s="496" t="s">
        <v>419</v>
      </c>
      <c r="D25" s="502" t="s">
        <v>421</v>
      </c>
      <c r="E25" s="498" t="s">
        <v>177</v>
      </c>
      <c r="I25" s="498">
        <v>5.07</v>
      </c>
    </row>
    <row r="26" spans="1:9" s="498" customFormat="1" ht="18.75" customHeight="1" x14ac:dyDescent="0.25">
      <c r="A26" s="550">
        <v>17</v>
      </c>
      <c r="B26" s="551" t="s">
        <v>409</v>
      </c>
      <c r="C26" s="552" t="s">
        <v>420</v>
      </c>
      <c r="D26" s="553" t="s">
        <v>410</v>
      </c>
    </row>
    <row r="27" spans="1:9" ht="18.75" x14ac:dyDescent="0.3">
      <c r="A27" s="554">
        <v>18</v>
      </c>
      <c r="B27" s="555" t="s">
        <v>448</v>
      </c>
      <c r="C27" s="556" t="s">
        <v>449</v>
      </c>
      <c r="D27" s="557" t="s">
        <v>453</v>
      </c>
      <c r="I27">
        <f>SUM(I22:I26)</f>
        <v>9.8889999999999993</v>
      </c>
    </row>
    <row r="28" spans="1:9" ht="18.75" x14ac:dyDescent="0.3">
      <c r="A28" s="554">
        <v>19</v>
      </c>
      <c r="B28" s="555" t="s">
        <v>454</v>
      </c>
      <c r="C28" s="556" t="s">
        <v>455</v>
      </c>
      <c r="D28" s="557" t="s">
        <v>466</v>
      </c>
    </row>
    <row r="29" spans="1:9" ht="18.75" x14ac:dyDescent="0.25">
      <c r="A29" s="576">
        <v>20</v>
      </c>
      <c r="B29" s="495" t="s">
        <v>460</v>
      </c>
      <c r="C29" s="577" t="s">
        <v>461</v>
      </c>
      <c r="D29" s="578" t="s">
        <v>462</v>
      </c>
    </row>
    <row r="30" spans="1:9" ht="18.75" x14ac:dyDescent="0.25">
      <c r="A30" s="554">
        <v>21</v>
      </c>
      <c r="B30" s="495" t="s">
        <v>463</v>
      </c>
      <c r="C30" s="577" t="s">
        <v>464</v>
      </c>
      <c r="D30" s="579" t="s">
        <v>465</v>
      </c>
    </row>
    <row r="35" spans="10:10" x14ac:dyDescent="0.25">
      <c r="J35">
        <f>11+8</f>
        <v>19</v>
      </c>
    </row>
  </sheetData>
  <mergeCells count="2">
    <mergeCell ref="C3:D3"/>
    <mergeCell ref="A2:D2"/>
  </mergeCells>
  <printOptions horizontalCentered="1"/>
  <pageMargins left="0" right="0" top="0.74803149606299213" bottom="0.74803149606299213" header="0.31496062992125984" footer="0.31496062992125984"/>
  <pageSetup paperSize="9" scale="85" orientation="portrait" horizontalDpi="0" verticalDpi="0" r:id="rId1"/>
  <colBreaks count="1" manualBreakCount="1">
    <brk id="4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view="pageBreakPreview" topLeftCell="A3" zoomScale="55" zoomScaleNormal="55" zoomScaleSheetLayoutView="55" workbookViewId="0">
      <selection activeCell="R16" sqref="R16"/>
    </sheetView>
  </sheetViews>
  <sheetFormatPr defaultRowHeight="15" x14ac:dyDescent="0.25"/>
  <cols>
    <col min="1" max="1" width="3" customWidth="1"/>
    <col min="2" max="2" width="7.42578125" style="71" bestFit="1" customWidth="1"/>
    <col min="3" max="3" width="21.7109375" style="385" customWidth="1"/>
    <col min="4" max="4" width="34.85546875" customWidth="1"/>
    <col min="5" max="5" width="35.5703125" bestFit="1" customWidth="1"/>
    <col min="6" max="6" width="1.42578125" customWidth="1"/>
    <col min="7" max="7" width="7.42578125" style="71" bestFit="1" customWidth="1"/>
    <col min="8" max="8" width="21.7109375" customWidth="1"/>
    <col min="9" max="9" width="34.85546875" customWidth="1"/>
    <col min="10" max="10" width="35.5703125" bestFit="1" customWidth="1"/>
    <col min="11" max="11" width="1.42578125" customWidth="1"/>
    <col min="12" max="12" width="7.42578125" style="71" bestFit="1" customWidth="1"/>
    <col min="13" max="13" width="21.7109375" style="385" customWidth="1"/>
    <col min="14" max="14" width="35.28515625" customWidth="1"/>
    <col min="15" max="15" width="35.5703125" bestFit="1" customWidth="1"/>
    <col min="16" max="16" width="1.42578125" customWidth="1"/>
    <col min="17" max="17" width="7.42578125" style="71" bestFit="1" customWidth="1"/>
    <col min="18" max="18" width="21.7109375" customWidth="1"/>
    <col min="19" max="19" width="34.85546875" customWidth="1"/>
    <col min="20" max="20" width="35.5703125" bestFit="1" customWidth="1"/>
    <col min="21" max="21" width="3" customWidth="1"/>
  </cols>
  <sheetData>
    <row r="1" spans="1:31" ht="15" customHeight="1" x14ac:dyDescent="0.25">
      <c r="A1" s="1261" t="s">
        <v>366</v>
      </c>
      <c r="B1" s="1262"/>
      <c r="C1" s="1262"/>
      <c r="D1" s="1262"/>
      <c r="E1" s="1262"/>
      <c r="F1" s="1262"/>
      <c r="G1" s="1262"/>
      <c r="H1" s="1262"/>
      <c r="I1" s="1262"/>
      <c r="J1" s="1262"/>
      <c r="K1" s="1262"/>
      <c r="L1" s="1262"/>
      <c r="M1" s="1262"/>
      <c r="N1" s="1262"/>
      <c r="O1" s="1262"/>
      <c r="P1" s="1262"/>
      <c r="Q1" s="1262"/>
      <c r="R1" s="1262"/>
      <c r="S1" s="1262"/>
      <c r="T1" s="1262"/>
      <c r="U1" s="1263"/>
    </row>
    <row r="2" spans="1:31" ht="15" customHeight="1" x14ac:dyDescent="0.25">
      <c r="A2" s="1264"/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  <c r="Q2" s="1265"/>
      <c r="R2" s="1265"/>
      <c r="S2" s="1265"/>
      <c r="T2" s="1265"/>
      <c r="U2" s="1266"/>
    </row>
    <row r="3" spans="1:31" ht="81" customHeight="1" x14ac:dyDescent="0.25">
      <c r="A3" s="1264"/>
      <c r="B3" s="1265"/>
      <c r="C3" s="1265"/>
      <c r="D3" s="1265"/>
      <c r="E3" s="1265"/>
      <c r="F3" s="1265"/>
      <c r="G3" s="1265"/>
      <c r="H3" s="1265"/>
      <c r="I3" s="1265"/>
      <c r="J3" s="1265"/>
      <c r="K3" s="1265"/>
      <c r="L3" s="1265"/>
      <c r="M3" s="1265"/>
      <c r="N3" s="1265"/>
      <c r="O3" s="1265"/>
      <c r="P3" s="1265"/>
      <c r="Q3" s="1265"/>
      <c r="R3" s="1265"/>
      <c r="S3" s="1265"/>
      <c r="T3" s="1265"/>
      <c r="U3" s="1266"/>
      <c r="AD3" t="s">
        <v>2</v>
      </c>
      <c r="AE3" t="s">
        <v>1</v>
      </c>
    </row>
    <row r="4" spans="1:31" ht="15.75" thickBot="1" x14ac:dyDescent="0.3">
      <c r="A4" s="432"/>
      <c r="U4" s="433"/>
      <c r="AD4" t="s">
        <v>204</v>
      </c>
      <c r="AE4" t="s">
        <v>205</v>
      </c>
    </row>
    <row r="5" spans="1:31" s="447" customFormat="1" ht="28.5" customHeight="1" x14ac:dyDescent="0.9">
      <c r="A5" s="446"/>
      <c r="B5" s="1209" t="s">
        <v>367</v>
      </c>
      <c r="C5" s="1210"/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1"/>
      <c r="Q5" s="468"/>
      <c r="U5" s="448"/>
      <c r="AD5" t="s">
        <v>36</v>
      </c>
      <c r="AE5" t="s">
        <v>30</v>
      </c>
    </row>
    <row r="6" spans="1:31" s="447" customFormat="1" ht="28.5" customHeight="1" x14ac:dyDescent="0.9">
      <c r="A6" s="446"/>
      <c r="B6" s="1212"/>
      <c r="C6" s="1213"/>
      <c r="D6" s="1213"/>
      <c r="E6" s="1213"/>
      <c r="F6" s="1213"/>
      <c r="G6" s="1213"/>
      <c r="H6" s="1213"/>
      <c r="I6" s="1213"/>
      <c r="J6" s="1213"/>
      <c r="K6" s="1213"/>
      <c r="L6" s="1213"/>
      <c r="M6" s="1213"/>
      <c r="N6" s="1213"/>
      <c r="O6" s="1214"/>
      <c r="Q6" s="468"/>
      <c r="U6" s="448"/>
      <c r="AD6" t="s">
        <v>95</v>
      </c>
      <c r="AE6" t="s">
        <v>206</v>
      </c>
    </row>
    <row r="7" spans="1:31" s="447" customFormat="1" ht="28.5" customHeight="1" thickBot="1" x14ac:dyDescent="0.95">
      <c r="A7" s="446"/>
      <c r="B7" s="1215"/>
      <c r="C7" s="1216"/>
      <c r="D7" s="1216"/>
      <c r="E7" s="1216"/>
      <c r="F7" s="1216"/>
      <c r="G7" s="1216"/>
      <c r="H7" s="1216"/>
      <c r="I7" s="1216"/>
      <c r="J7" s="1216"/>
      <c r="K7" s="1216"/>
      <c r="L7" s="1216"/>
      <c r="M7" s="1216"/>
      <c r="N7" s="1216"/>
      <c r="O7" s="1217"/>
      <c r="Q7" s="468"/>
      <c r="U7" s="448"/>
      <c r="AD7" t="s">
        <v>161</v>
      </c>
      <c r="AE7" t="s">
        <v>162</v>
      </c>
    </row>
    <row r="8" spans="1:31" s="447" customFormat="1" ht="9.75" customHeight="1" x14ac:dyDescent="0.9">
      <c r="A8" s="446"/>
      <c r="B8" s="586"/>
      <c r="C8" s="586"/>
      <c r="D8" s="586"/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586"/>
      <c r="Q8" s="468"/>
      <c r="U8" s="448"/>
      <c r="AD8" t="s">
        <v>21</v>
      </c>
      <c r="AE8" t="s">
        <v>22</v>
      </c>
    </row>
    <row r="9" spans="1:31" ht="21.75" customHeight="1" x14ac:dyDescent="0.5">
      <c r="A9" s="432"/>
      <c r="B9" s="1376" t="s">
        <v>471</v>
      </c>
      <c r="C9" s="1376"/>
      <c r="D9" s="1376"/>
      <c r="E9" s="1376"/>
      <c r="F9" s="1376"/>
      <c r="G9" s="1376"/>
      <c r="H9" s="1376"/>
      <c r="I9" s="1376"/>
      <c r="J9" s="1376"/>
      <c r="K9" s="1376"/>
      <c r="L9" s="1376"/>
      <c r="M9" s="1376"/>
      <c r="N9" s="1376"/>
      <c r="O9" s="1376"/>
      <c r="U9" s="433"/>
      <c r="AD9" t="s">
        <v>171</v>
      </c>
      <c r="AE9" t="s">
        <v>172</v>
      </c>
    </row>
    <row r="10" spans="1:31" ht="16.5" customHeight="1" thickBot="1" x14ac:dyDescent="0.3">
      <c r="A10" s="432"/>
      <c r="C10" s="71"/>
      <c r="D10" s="71"/>
      <c r="E10" s="71"/>
      <c r="F10" s="71"/>
      <c r="H10" s="71"/>
      <c r="I10" s="71"/>
      <c r="J10" s="71"/>
      <c r="K10" s="71"/>
      <c r="M10" s="71"/>
      <c r="N10" s="71"/>
      <c r="O10" s="71"/>
      <c r="U10" s="433"/>
      <c r="AD10" t="s">
        <v>209</v>
      </c>
      <c r="AE10" t="s">
        <v>210</v>
      </c>
    </row>
    <row r="11" spans="1:31" s="215" customFormat="1" ht="23.25" customHeight="1" x14ac:dyDescent="0.25">
      <c r="A11" s="434"/>
      <c r="B11" s="1224" t="s">
        <v>348</v>
      </c>
      <c r="C11" s="1225"/>
      <c r="D11" s="1225"/>
      <c r="E11" s="1226"/>
      <c r="F11" s="469"/>
      <c r="G11" s="1221" t="s">
        <v>349</v>
      </c>
      <c r="H11" s="1222"/>
      <c r="I11" s="1222"/>
      <c r="J11" s="1223"/>
      <c r="L11" s="1218" t="s">
        <v>354</v>
      </c>
      <c r="M11" s="1219"/>
      <c r="N11" s="1219"/>
      <c r="O11" s="1220"/>
      <c r="Q11" s="469"/>
      <c r="U11" s="435"/>
      <c r="AD11" s="2" t="s">
        <v>136</v>
      </c>
      <c r="AE11" s="2" t="s">
        <v>211</v>
      </c>
    </row>
    <row r="12" spans="1:31" s="215" customFormat="1" ht="23.25" customHeight="1" x14ac:dyDescent="0.25">
      <c r="A12" s="434"/>
      <c r="B12" s="1233" t="s">
        <v>77</v>
      </c>
      <c r="C12" s="1234"/>
      <c r="D12" s="1234"/>
      <c r="E12" s="1235"/>
      <c r="F12" s="469"/>
      <c r="G12" s="1230" t="s">
        <v>77</v>
      </c>
      <c r="H12" s="1231"/>
      <c r="I12" s="1231"/>
      <c r="J12" s="1232"/>
      <c r="L12" s="1227" t="s">
        <v>78</v>
      </c>
      <c r="M12" s="1228"/>
      <c r="N12" s="1228"/>
      <c r="O12" s="1229"/>
      <c r="Q12" s="469"/>
      <c r="U12" s="435"/>
      <c r="AD12" s="2" t="s">
        <v>141</v>
      </c>
      <c r="AE12" s="2" t="s">
        <v>142</v>
      </c>
    </row>
    <row r="13" spans="1:31" s="215" customFormat="1" ht="23.25" customHeight="1" x14ac:dyDescent="0.25">
      <c r="A13" s="434"/>
      <c r="B13" s="509"/>
      <c r="C13" s="510"/>
      <c r="D13" s="510" t="s">
        <v>429</v>
      </c>
      <c r="E13" s="511"/>
      <c r="F13" s="469"/>
      <c r="G13" s="506"/>
      <c r="H13" s="507"/>
      <c r="I13" s="507" t="s">
        <v>67</v>
      </c>
      <c r="J13" s="508"/>
      <c r="L13" s="503"/>
      <c r="M13" s="504"/>
      <c r="N13" s="504" t="s">
        <v>429</v>
      </c>
      <c r="O13" s="505"/>
      <c r="Q13" s="469"/>
      <c r="U13" s="435"/>
      <c r="AD13" s="2" t="s">
        <v>101</v>
      </c>
      <c r="AE13" s="2" t="s">
        <v>102</v>
      </c>
    </row>
    <row r="14" spans="1:31" s="299" customFormat="1" ht="23.25" customHeight="1" x14ac:dyDescent="0.25">
      <c r="A14" s="436"/>
      <c r="B14" s="407" t="s">
        <v>353</v>
      </c>
      <c r="C14" s="408" t="s">
        <v>228</v>
      </c>
      <c r="D14" s="408" t="s">
        <v>229</v>
      </c>
      <c r="E14" s="409" t="s">
        <v>252</v>
      </c>
      <c r="G14" s="454" t="s">
        <v>353</v>
      </c>
      <c r="H14" s="410" t="s">
        <v>228</v>
      </c>
      <c r="I14" s="410" t="s">
        <v>229</v>
      </c>
      <c r="J14" s="411" t="s">
        <v>252</v>
      </c>
      <c r="L14" s="414" t="s">
        <v>353</v>
      </c>
      <c r="M14" s="412" t="s">
        <v>228</v>
      </c>
      <c r="N14" s="412" t="s">
        <v>229</v>
      </c>
      <c r="O14" s="413" t="s">
        <v>252</v>
      </c>
      <c r="U14" s="437"/>
      <c r="AD14" s="33" t="s">
        <v>25</v>
      </c>
      <c r="AE14" s="33" t="s">
        <v>26</v>
      </c>
    </row>
    <row r="15" spans="1:31" s="386" customFormat="1" ht="23.25" customHeight="1" x14ac:dyDescent="0.25">
      <c r="A15" s="438"/>
      <c r="B15" s="449">
        <v>1</v>
      </c>
      <c r="C15" s="402" t="s">
        <v>91</v>
      </c>
      <c r="D15" s="402" t="s">
        <v>92</v>
      </c>
      <c r="E15" s="441" t="s">
        <v>361</v>
      </c>
      <c r="G15" s="549">
        <v>1</v>
      </c>
      <c r="H15" s="402" t="s">
        <v>21</v>
      </c>
      <c r="I15" s="402" t="s">
        <v>22</v>
      </c>
      <c r="J15" s="441" t="s">
        <v>361</v>
      </c>
      <c r="L15" s="449">
        <v>1</v>
      </c>
      <c r="M15" s="402" t="s">
        <v>243</v>
      </c>
      <c r="N15" s="402" t="s">
        <v>244</v>
      </c>
      <c r="O15" s="441" t="s">
        <v>361</v>
      </c>
      <c r="Q15" s="452"/>
      <c r="R15" s="299"/>
      <c r="S15" s="299"/>
      <c r="T15" s="299"/>
      <c r="U15" s="439"/>
      <c r="AD15" s="2" t="s">
        <v>112</v>
      </c>
      <c r="AE15" s="2" t="s">
        <v>113</v>
      </c>
    </row>
    <row r="16" spans="1:31" s="386" customFormat="1" ht="23.25" customHeight="1" x14ac:dyDescent="0.25">
      <c r="A16" s="438"/>
      <c r="B16" s="450">
        <v>2</v>
      </c>
      <c r="C16" s="391" t="s">
        <v>93</v>
      </c>
      <c r="D16" s="391" t="s">
        <v>94</v>
      </c>
      <c r="E16" s="388" t="s">
        <v>58</v>
      </c>
      <c r="G16" s="450">
        <v>2</v>
      </c>
      <c r="H16" s="387" t="s">
        <v>95</v>
      </c>
      <c r="I16" s="391" t="s">
        <v>206</v>
      </c>
      <c r="J16" s="388" t="s">
        <v>59</v>
      </c>
      <c r="L16" s="450">
        <v>2</v>
      </c>
      <c r="M16" s="391" t="s">
        <v>110</v>
      </c>
      <c r="N16" s="391" t="s">
        <v>111</v>
      </c>
      <c r="O16" s="388" t="s">
        <v>351</v>
      </c>
      <c r="Q16" s="452"/>
      <c r="R16" s="299"/>
      <c r="S16" s="299"/>
      <c r="T16" s="299"/>
      <c r="U16" s="439"/>
      <c r="AD16" s="2" t="s">
        <v>99</v>
      </c>
      <c r="AE16" s="2" t="s">
        <v>100</v>
      </c>
    </row>
    <row r="17" spans="1:31" s="386" customFormat="1" ht="23.25" customHeight="1" x14ac:dyDescent="0.25">
      <c r="A17" s="438"/>
      <c r="B17" s="450">
        <v>3</v>
      </c>
      <c r="C17" s="391" t="s">
        <v>285</v>
      </c>
      <c r="D17" s="391" t="s">
        <v>286</v>
      </c>
      <c r="E17" s="388" t="s">
        <v>58</v>
      </c>
      <c r="G17" s="450">
        <v>3</v>
      </c>
      <c r="H17" s="570" t="s">
        <v>467</v>
      </c>
      <c r="I17" s="571" t="s">
        <v>468</v>
      </c>
      <c r="J17" s="572" t="s">
        <v>59</v>
      </c>
      <c r="L17" s="450">
        <v>3</v>
      </c>
      <c r="M17" s="391" t="s">
        <v>149</v>
      </c>
      <c r="N17" s="391" t="s">
        <v>216</v>
      </c>
      <c r="O17" s="388" t="s">
        <v>351</v>
      </c>
      <c r="Q17" s="452"/>
      <c r="R17" s="299"/>
      <c r="S17" s="299"/>
      <c r="T17" s="299"/>
      <c r="U17" s="439"/>
      <c r="AD17" s="2" t="s">
        <v>93</v>
      </c>
      <c r="AE17" s="2" t="s">
        <v>94</v>
      </c>
    </row>
    <row r="18" spans="1:31" s="386" customFormat="1" ht="23.25" customHeight="1" x14ac:dyDescent="0.25">
      <c r="A18" s="438"/>
      <c r="B18" s="450">
        <v>4</v>
      </c>
      <c r="C18" s="391" t="s">
        <v>105</v>
      </c>
      <c r="D18" s="391" t="s">
        <v>213</v>
      </c>
      <c r="E18" s="388" t="s">
        <v>58</v>
      </c>
      <c r="G18" s="450">
        <v>4</v>
      </c>
      <c r="H18" s="387" t="s">
        <v>171</v>
      </c>
      <c r="I18" s="391" t="s">
        <v>172</v>
      </c>
      <c r="J18" s="388" t="s">
        <v>59</v>
      </c>
      <c r="L18" s="450">
        <v>4</v>
      </c>
      <c r="M18" s="391" t="s">
        <v>169</v>
      </c>
      <c r="N18" s="391" t="s">
        <v>170</v>
      </c>
      <c r="O18" s="388" t="s">
        <v>351</v>
      </c>
      <c r="Q18" s="452"/>
      <c r="R18" s="299"/>
      <c r="S18" s="299"/>
      <c r="T18" s="299"/>
      <c r="U18" s="439"/>
      <c r="AD18" s="2" t="s">
        <v>138</v>
      </c>
      <c r="AE18" s="2" t="s">
        <v>212</v>
      </c>
    </row>
    <row r="19" spans="1:31" s="386" customFormat="1" ht="23.25" customHeight="1" x14ac:dyDescent="0.25">
      <c r="A19" s="438"/>
      <c r="B19" s="450"/>
      <c r="C19" s="391"/>
      <c r="D19" s="391"/>
      <c r="E19" s="388"/>
      <c r="G19" s="450"/>
      <c r="H19" s="387"/>
      <c r="I19" s="391"/>
      <c r="J19" s="388"/>
      <c r="L19" s="450"/>
      <c r="M19" s="391"/>
      <c r="N19" s="391"/>
      <c r="O19" s="388"/>
      <c r="Q19" s="452"/>
      <c r="U19" s="439"/>
      <c r="AD19" s="2" t="s">
        <v>105</v>
      </c>
      <c r="AE19" s="2" t="s">
        <v>213</v>
      </c>
    </row>
    <row r="20" spans="1:31" s="386" customFormat="1" ht="23.25" customHeight="1" x14ac:dyDescent="0.25">
      <c r="A20" s="438"/>
      <c r="B20" s="450">
        <v>5</v>
      </c>
      <c r="C20" s="391" t="s">
        <v>136</v>
      </c>
      <c r="D20" s="391" t="s">
        <v>211</v>
      </c>
      <c r="E20" s="388" t="s">
        <v>128</v>
      </c>
      <c r="G20" s="450">
        <v>5</v>
      </c>
      <c r="H20" s="387" t="s">
        <v>161</v>
      </c>
      <c r="I20" s="391" t="s">
        <v>162</v>
      </c>
      <c r="J20" s="388" t="s">
        <v>129</v>
      </c>
      <c r="L20" s="450">
        <v>5</v>
      </c>
      <c r="M20" s="391" t="s">
        <v>141</v>
      </c>
      <c r="N20" s="391" t="s">
        <v>142</v>
      </c>
      <c r="O20" s="388" t="s">
        <v>428</v>
      </c>
      <c r="Q20" s="452"/>
      <c r="U20" s="439"/>
      <c r="AD20" s="2" t="s">
        <v>110</v>
      </c>
      <c r="AE20" s="2" t="s">
        <v>111</v>
      </c>
    </row>
    <row r="21" spans="1:31" s="386" customFormat="1" ht="23.25" customHeight="1" x14ac:dyDescent="0.25">
      <c r="A21" s="438"/>
      <c r="B21" s="450">
        <v>6</v>
      </c>
      <c r="C21" s="391" t="s">
        <v>483</v>
      </c>
      <c r="D21" s="391" t="s">
        <v>485</v>
      </c>
      <c r="E21" s="388" t="s">
        <v>128</v>
      </c>
      <c r="G21" s="450">
        <v>6</v>
      </c>
      <c r="H21" s="387" t="s">
        <v>138</v>
      </c>
      <c r="I21" s="391" t="s">
        <v>212</v>
      </c>
      <c r="J21" s="388" t="s">
        <v>129</v>
      </c>
      <c r="L21" s="450">
        <v>6</v>
      </c>
      <c r="M21" s="391" t="s">
        <v>99</v>
      </c>
      <c r="N21" s="391" t="s">
        <v>100</v>
      </c>
      <c r="O21" s="388" t="s">
        <v>428</v>
      </c>
      <c r="Q21" s="452"/>
      <c r="U21" s="439"/>
      <c r="AD21" s="2" t="s">
        <v>91</v>
      </c>
      <c r="AE21" s="2" t="s">
        <v>92</v>
      </c>
    </row>
    <row r="22" spans="1:31" s="386" customFormat="1" ht="23.25" customHeight="1" x14ac:dyDescent="0.25">
      <c r="A22" s="438"/>
      <c r="B22" s="450">
        <v>7</v>
      </c>
      <c r="C22" s="391" t="s">
        <v>147</v>
      </c>
      <c r="D22" s="391" t="s">
        <v>148</v>
      </c>
      <c r="E22" s="388" t="s">
        <v>128</v>
      </c>
      <c r="G22" s="450">
        <v>7</v>
      </c>
      <c r="H22" s="387" t="s">
        <v>143</v>
      </c>
      <c r="I22" s="391" t="s">
        <v>215</v>
      </c>
      <c r="J22" s="388" t="s">
        <v>129</v>
      </c>
      <c r="L22" s="450">
        <v>7</v>
      </c>
      <c r="M22" s="391" t="s">
        <v>175</v>
      </c>
      <c r="N22" s="391" t="s">
        <v>342</v>
      </c>
      <c r="O22" s="388" t="s">
        <v>428</v>
      </c>
      <c r="Q22" s="452"/>
      <c r="U22" s="439"/>
      <c r="AD22" s="2" t="s">
        <v>31</v>
      </c>
      <c r="AE22" s="2" t="s">
        <v>32</v>
      </c>
    </row>
    <row r="23" spans="1:31" s="386" customFormat="1" ht="23.25" customHeight="1" x14ac:dyDescent="0.25">
      <c r="A23" s="438"/>
      <c r="B23" s="450"/>
      <c r="C23" s="391"/>
      <c r="D23" s="391"/>
      <c r="E23" s="388"/>
      <c r="G23" s="450"/>
      <c r="H23" s="387"/>
      <c r="I23" s="391"/>
      <c r="J23" s="388"/>
      <c r="L23" s="450"/>
      <c r="M23" s="391"/>
      <c r="N23" s="391"/>
      <c r="O23" s="388"/>
      <c r="Q23" s="452"/>
      <c r="U23" s="439"/>
      <c r="AD23" s="2" t="s">
        <v>97</v>
      </c>
      <c r="AE23" s="2" t="s">
        <v>98</v>
      </c>
    </row>
    <row r="24" spans="1:31" s="386" customFormat="1" ht="23.25" customHeight="1" x14ac:dyDescent="0.25">
      <c r="A24" s="438"/>
      <c r="B24" s="450">
        <v>8</v>
      </c>
      <c r="C24" s="391" t="s">
        <v>112</v>
      </c>
      <c r="D24" s="391" t="s">
        <v>113</v>
      </c>
      <c r="E24" s="388" t="s">
        <v>350</v>
      </c>
      <c r="G24" s="450">
        <v>8</v>
      </c>
      <c r="H24" s="387" t="s">
        <v>209</v>
      </c>
      <c r="I24" s="391" t="s">
        <v>210</v>
      </c>
      <c r="J24" s="388" t="s">
        <v>350</v>
      </c>
      <c r="L24" s="450">
        <v>8</v>
      </c>
      <c r="M24" s="391" t="s">
        <v>108</v>
      </c>
      <c r="N24" s="391" t="s">
        <v>109</v>
      </c>
      <c r="O24" s="388" t="s">
        <v>350</v>
      </c>
      <c r="Q24" s="452"/>
      <c r="U24" s="439"/>
      <c r="AD24" s="2" t="s">
        <v>143</v>
      </c>
      <c r="AE24" s="2" t="s">
        <v>215</v>
      </c>
    </row>
    <row r="25" spans="1:31" s="386" customFormat="1" ht="23.25" customHeight="1" x14ac:dyDescent="0.25">
      <c r="A25" s="438"/>
      <c r="B25" s="450">
        <v>9</v>
      </c>
      <c r="C25" s="391" t="s">
        <v>377</v>
      </c>
      <c r="D25" s="391" t="s">
        <v>378</v>
      </c>
      <c r="E25" s="388" t="s">
        <v>350</v>
      </c>
      <c r="G25" s="450">
        <v>9</v>
      </c>
      <c r="H25" s="387" t="s">
        <v>217</v>
      </c>
      <c r="I25" s="391" t="s">
        <v>218</v>
      </c>
      <c r="J25" s="388" t="s">
        <v>350</v>
      </c>
      <c r="L25" s="450"/>
      <c r="M25" s="387"/>
      <c r="N25" s="391"/>
      <c r="O25" s="388"/>
      <c r="Q25" s="452"/>
      <c r="U25" s="439"/>
      <c r="AD25" s="2" t="s">
        <v>149</v>
      </c>
      <c r="AE25" s="2" t="s">
        <v>216</v>
      </c>
    </row>
    <row r="26" spans="1:31" s="386" customFormat="1" ht="23.25" customHeight="1" x14ac:dyDescent="0.25">
      <c r="A26" s="438"/>
      <c r="B26" s="450"/>
      <c r="C26" s="391"/>
      <c r="D26" s="391"/>
      <c r="E26" s="388"/>
      <c r="G26" s="450"/>
      <c r="H26" s="387"/>
      <c r="I26" s="391"/>
      <c r="J26" s="388"/>
      <c r="L26" s="450"/>
      <c r="M26" s="391"/>
      <c r="N26" s="391"/>
      <c r="O26" s="388"/>
      <c r="Q26" s="452"/>
      <c r="U26" s="439"/>
      <c r="AD26" s="2" t="s">
        <v>108</v>
      </c>
      <c r="AE26" s="2" t="s">
        <v>109</v>
      </c>
    </row>
    <row r="27" spans="1:31" s="386" customFormat="1" ht="23.25" customHeight="1" thickBot="1" x14ac:dyDescent="0.3">
      <c r="A27" s="438"/>
      <c r="B27" s="451"/>
      <c r="C27" s="392"/>
      <c r="D27" s="392"/>
      <c r="E27" s="390"/>
      <c r="G27" s="451"/>
      <c r="H27" s="475"/>
      <c r="I27" s="475"/>
      <c r="J27" s="390"/>
      <c r="L27" s="451"/>
      <c r="M27" s="392"/>
      <c r="N27" s="392"/>
      <c r="O27" s="390"/>
      <c r="Q27" s="452"/>
      <c r="U27" s="439"/>
      <c r="AD27" s="2" t="s">
        <v>217</v>
      </c>
      <c r="AE27" s="2" t="s">
        <v>218</v>
      </c>
    </row>
    <row r="28" spans="1:31" x14ac:dyDescent="0.25">
      <c r="A28" s="432"/>
      <c r="U28" s="433"/>
      <c r="AD28" t="s">
        <v>147</v>
      </c>
      <c r="AE28" t="s">
        <v>148</v>
      </c>
    </row>
    <row r="29" spans="1:31" ht="15.75" thickBot="1" x14ac:dyDescent="0.3">
      <c r="A29" s="432"/>
      <c r="U29" s="433"/>
      <c r="AD29" t="s">
        <v>243</v>
      </c>
      <c r="AE29" t="s">
        <v>244</v>
      </c>
    </row>
    <row r="30" spans="1:31" s="447" customFormat="1" ht="28.5" customHeight="1" x14ac:dyDescent="0.9">
      <c r="A30" s="446"/>
      <c r="B30" s="1308" t="s">
        <v>368</v>
      </c>
      <c r="C30" s="1309"/>
      <c r="D30" s="1309"/>
      <c r="E30" s="1309"/>
      <c r="F30" s="1309"/>
      <c r="G30" s="1309"/>
      <c r="H30" s="1309"/>
      <c r="I30" s="1309"/>
      <c r="J30" s="1309"/>
      <c r="K30" s="1309"/>
      <c r="L30" s="1309"/>
      <c r="M30" s="1309"/>
      <c r="N30" s="1309"/>
      <c r="O30" s="1309"/>
      <c r="P30" s="1309"/>
      <c r="Q30" s="1309"/>
      <c r="R30" s="1309"/>
      <c r="S30" s="1309"/>
      <c r="T30" s="1310"/>
      <c r="U30" s="448"/>
      <c r="AD30" t="s">
        <v>285</v>
      </c>
      <c r="AE30" t="s">
        <v>286</v>
      </c>
    </row>
    <row r="31" spans="1:31" s="447" customFormat="1" ht="28.5" customHeight="1" x14ac:dyDescent="0.9">
      <c r="A31" s="446"/>
      <c r="B31" s="1311"/>
      <c r="C31" s="1312"/>
      <c r="D31" s="1312"/>
      <c r="E31" s="1312"/>
      <c r="F31" s="1312"/>
      <c r="G31" s="1312"/>
      <c r="H31" s="1312"/>
      <c r="I31" s="1377"/>
      <c r="J31" s="1377"/>
      <c r="K31" s="1312"/>
      <c r="L31" s="1312"/>
      <c r="M31" s="1312"/>
      <c r="N31" s="1312"/>
      <c r="O31" s="1312"/>
      <c r="P31" s="1312"/>
      <c r="Q31" s="1312"/>
      <c r="R31" s="1312"/>
      <c r="S31" s="1312"/>
      <c r="T31" s="1313"/>
      <c r="U31" s="448"/>
      <c r="AD31" t="s">
        <v>375</v>
      </c>
      <c r="AE31" t="s">
        <v>376</v>
      </c>
    </row>
    <row r="32" spans="1:31" s="447" customFormat="1" ht="28.5" customHeight="1" thickBot="1" x14ac:dyDescent="0.95">
      <c r="A32" s="446"/>
      <c r="B32" s="1314"/>
      <c r="C32" s="1315"/>
      <c r="D32" s="1315"/>
      <c r="E32" s="1315"/>
      <c r="F32" s="1315"/>
      <c r="G32" s="1315"/>
      <c r="H32" s="1315"/>
      <c r="I32" s="1315"/>
      <c r="J32" s="1315"/>
      <c r="K32" s="1315"/>
      <c r="L32" s="1315"/>
      <c r="M32" s="1315"/>
      <c r="N32" s="1315"/>
      <c r="O32" s="1315"/>
      <c r="P32" s="1315"/>
      <c r="Q32" s="1315"/>
      <c r="R32" s="1315"/>
      <c r="S32" s="1315"/>
      <c r="T32" s="1316"/>
      <c r="U32" s="448"/>
      <c r="AD32" t="s">
        <v>377</v>
      </c>
      <c r="AE32" t="s">
        <v>378</v>
      </c>
    </row>
    <row r="33" spans="1:21" ht="4.5" customHeight="1" thickBot="1" x14ac:dyDescent="0.3">
      <c r="A33" s="432"/>
      <c r="U33" s="433"/>
    </row>
    <row r="34" spans="1:21" s="215" customFormat="1" ht="23.25" customHeight="1" x14ac:dyDescent="0.25">
      <c r="A34" s="434"/>
      <c r="B34" s="1243" t="s">
        <v>357</v>
      </c>
      <c r="C34" s="1244"/>
      <c r="D34" s="1244"/>
      <c r="E34" s="1245"/>
      <c r="F34" s="469"/>
      <c r="G34" s="1246" t="s">
        <v>358</v>
      </c>
      <c r="H34" s="1247"/>
      <c r="I34" s="1247"/>
      <c r="J34" s="1248"/>
      <c r="L34" s="1249" t="s">
        <v>359</v>
      </c>
      <c r="M34" s="1250"/>
      <c r="N34" s="1250"/>
      <c r="O34" s="1251"/>
      <c r="Q34" s="1299" t="s">
        <v>360</v>
      </c>
      <c r="R34" s="1300"/>
      <c r="S34" s="1300"/>
      <c r="T34" s="1301"/>
      <c r="U34" s="435"/>
    </row>
    <row r="35" spans="1:21" s="215" customFormat="1" ht="23.25" customHeight="1" x14ac:dyDescent="0.25">
      <c r="A35" s="434"/>
      <c r="B35" s="521"/>
      <c r="C35" s="522"/>
      <c r="D35" s="522" t="s">
        <v>199</v>
      </c>
      <c r="E35" s="523"/>
      <c r="F35" s="469"/>
      <c r="G35" s="524"/>
      <c r="H35" s="525"/>
      <c r="I35" s="525" t="s">
        <v>201</v>
      </c>
      <c r="J35" s="526"/>
      <c r="L35" s="527"/>
      <c r="M35" s="528"/>
      <c r="N35" s="528" t="s">
        <v>202</v>
      </c>
      <c r="O35" s="529"/>
      <c r="Q35" s="530"/>
      <c r="R35" s="531"/>
      <c r="S35" s="531" t="s">
        <v>200</v>
      </c>
      <c r="T35" s="532"/>
      <c r="U35" s="435"/>
    </row>
    <row r="36" spans="1:21" s="215" customFormat="1" ht="23.25" customHeight="1" x14ac:dyDescent="0.25">
      <c r="A36" s="434"/>
      <c r="B36" s="1252" t="s">
        <v>77</v>
      </c>
      <c r="C36" s="1253"/>
      <c r="D36" s="1253"/>
      <c r="E36" s="1254"/>
      <c r="F36" s="469"/>
      <c r="G36" s="1255" t="s">
        <v>77</v>
      </c>
      <c r="H36" s="1256"/>
      <c r="I36" s="1256"/>
      <c r="J36" s="1257"/>
      <c r="L36" s="1258" t="s">
        <v>78</v>
      </c>
      <c r="M36" s="1259"/>
      <c r="N36" s="1259"/>
      <c r="O36" s="1260"/>
      <c r="Q36" s="1302" t="s">
        <v>77</v>
      </c>
      <c r="R36" s="1303"/>
      <c r="S36" s="1303"/>
      <c r="T36" s="1304"/>
      <c r="U36" s="435"/>
    </row>
    <row r="37" spans="1:21" s="299" customFormat="1" ht="23.25" customHeight="1" x14ac:dyDescent="0.25">
      <c r="A37" s="436"/>
      <c r="B37" s="415" t="s">
        <v>353</v>
      </c>
      <c r="C37" s="416" t="s">
        <v>228</v>
      </c>
      <c r="D37" s="416" t="s">
        <v>229</v>
      </c>
      <c r="E37" s="417" t="s">
        <v>252</v>
      </c>
      <c r="G37" s="455" t="s">
        <v>353</v>
      </c>
      <c r="H37" s="418" t="s">
        <v>228</v>
      </c>
      <c r="I37" s="418" t="s">
        <v>229</v>
      </c>
      <c r="J37" s="419" t="s">
        <v>252</v>
      </c>
      <c r="L37" s="457" t="s">
        <v>353</v>
      </c>
      <c r="M37" s="420" t="s">
        <v>228</v>
      </c>
      <c r="N37" s="420" t="s">
        <v>229</v>
      </c>
      <c r="O37" s="421" t="s">
        <v>252</v>
      </c>
      <c r="Q37" s="459" t="s">
        <v>353</v>
      </c>
      <c r="R37" s="422" t="s">
        <v>228</v>
      </c>
      <c r="S37" s="422" t="s">
        <v>229</v>
      </c>
      <c r="T37" s="423" t="s">
        <v>252</v>
      </c>
      <c r="U37" s="437"/>
    </row>
    <row r="38" spans="1:21" s="386" customFormat="1" ht="23.25" customHeight="1" x14ac:dyDescent="0.25">
      <c r="A38" s="438"/>
      <c r="B38" s="449">
        <v>1</v>
      </c>
      <c r="C38" s="402" t="s">
        <v>68</v>
      </c>
      <c r="D38" s="402" t="s">
        <v>69</v>
      </c>
      <c r="E38" s="441" t="s">
        <v>361</v>
      </c>
      <c r="G38" s="449">
        <v>1</v>
      </c>
      <c r="H38" s="402" t="s">
        <v>70</v>
      </c>
      <c r="I38" s="402" t="s">
        <v>71</v>
      </c>
      <c r="J38" s="441" t="s">
        <v>361</v>
      </c>
      <c r="L38" s="449">
        <v>1</v>
      </c>
      <c r="M38" s="402" t="s">
        <v>122</v>
      </c>
      <c r="N38" s="402" t="s">
        <v>300</v>
      </c>
      <c r="O38" s="441" t="s">
        <v>361</v>
      </c>
      <c r="Q38" s="449">
        <v>1</v>
      </c>
      <c r="R38" s="402" t="s">
        <v>114</v>
      </c>
      <c r="S38" s="402" t="s">
        <v>333</v>
      </c>
      <c r="T38" s="441" t="s">
        <v>361</v>
      </c>
      <c r="U38" s="439"/>
    </row>
    <row r="39" spans="1:21" s="386" customFormat="1" ht="23.25" customHeight="1" x14ac:dyDescent="0.25">
      <c r="A39" s="438"/>
      <c r="B39" s="450">
        <v>2</v>
      </c>
      <c r="C39" s="391" t="s">
        <v>204</v>
      </c>
      <c r="D39" s="391" t="s">
        <v>205</v>
      </c>
      <c r="E39" s="388"/>
      <c r="G39" s="450">
        <v>2</v>
      </c>
      <c r="H39" s="387" t="s">
        <v>74</v>
      </c>
      <c r="I39" s="391" t="s">
        <v>75</v>
      </c>
      <c r="J39" s="388"/>
      <c r="L39" s="450">
        <v>2</v>
      </c>
      <c r="M39" s="391" t="s">
        <v>132</v>
      </c>
      <c r="N39" s="391" t="s">
        <v>301</v>
      </c>
      <c r="O39" s="388"/>
      <c r="Q39" s="450">
        <v>2</v>
      </c>
      <c r="R39" s="391" t="s">
        <v>234</v>
      </c>
      <c r="S39" s="391" t="s">
        <v>316</v>
      </c>
      <c r="T39" s="388"/>
      <c r="U39" s="439"/>
    </row>
    <row r="40" spans="1:21" s="386" customFormat="1" ht="23.25" customHeight="1" x14ac:dyDescent="0.25">
      <c r="A40" s="438"/>
      <c r="B40" s="450">
        <v>3</v>
      </c>
      <c r="C40" s="391" t="s">
        <v>79</v>
      </c>
      <c r="D40" s="391" t="s">
        <v>332</v>
      </c>
      <c r="E40" s="388"/>
      <c r="G40" s="450">
        <v>3</v>
      </c>
      <c r="H40" s="387" t="s">
        <v>72</v>
      </c>
      <c r="I40" s="391" t="s">
        <v>73</v>
      </c>
      <c r="J40" s="388"/>
      <c r="L40" s="450">
        <v>3</v>
      </c>
      <c r="M40" s="391" t="s">
        <v>126</v>
      </c>
      <c r="N40" s="391" t="s">
        <v>334</v>
      </c>
      <c r="O40" s="388"/>
      <c r="Q40" s="450">
        <v>3</v>
      </c>
      <c r="R40" s="391" t="s">
        <v>130</v>
      </c>
      <c r="S40" s="391" t="s">
        <v>337</v>
      </c>
      <c r="T40" s="388"/>
      <c r="U40" s="439"/>
    </row>
    <row r="41" spans="1:21" s="386" customFormat="1" ht="23.25" customHeight="1" thickBot="1" x14ac:dyDescent="0.3">
      <c r="A41" s="438"/>
      <c r="B41" s="451"/>
      <c r="C41" s="392"/>
      <c r="D41" s="392"/>
      <c r="E41" s="390"/>
      <c r="G41" s="451"/>
      <c r="H41" s="389"/>
      <c r="I41" s="392"/>
      <c r="J41" s="390"/>
      <c r="L41" s="451"/>
      <c r="M41" s="392"/>
      <c r="N41" s="392"/>
      <c r="O41" s="390"/>
      <c r="Q41" s="451"/>
      <c r="R41" s="392"/>
      <c r="S41" s="392"/>
      <c r="T41" s="390"/>
      <c r="U41" s="439"/>
    </row>
    <row r="42" spans="1:21" s="386" customFormat="1" ht="15.75" customHeight="1" x14ac:dyDescent="0.25">
      <c r="A42" s="438"/>
      <c r="B42" s="452"/>
      <c r="C42" s="406"/>
      <c r="D42" s="406"/>
      <c r="G42" s="452"/>
      <c r="I42" s="406"/>
      <c r="L42" s="452"/>
      <c r="M42" s="406"/>
      <c r="N42" s="406"/>
      <c r="Q42" s="452"/>
      <c r="R42" s="406"/>
      <c r="S42" s="406"/>
      <c r="U42" s="439"/>
    </row>
    <row r="43" spans="1:21" ht="15.75" customHeight="1" thickBot="1" x14ac:dyDescent="0.3">
      <c r="A43" s="432"/>
      <c r="U43" s="433"/>
    </row>
    <row r="44" spans="1:21" s="447" customFormat="1" ht="28.5" customHeight="1" x14ac:dyDescent="0.9">
      <c r="A44" s="446"/>
      <c r="B44" s="1275" t="s">
        <v>362</v>
      </c>
      <c r="C44" s="1276"/>
      <c r="D44" s="1276"/>
      <c r="E44" s="1276"/>
      <c r="F44" s="1276"/>
      <c r="G44" s="1276"/>
      <c r="H44" s="1276"/>
      <c r="I44" s="1276"/>
      <c r="J44" s="1277"/>
      <c r="K44" s="470"/>
      <c r="L44" s="1284" t="s">
        <v>364</v>
      </c>
      <c r="M44" s="1285"/>
      <c r="N44" s="1285"/>
      <c r="O44" s="1286"/>
      <c r="P44" s="470"/>
      <c r="Q44" s="1317" t="s">
        <v>178</v>
      </c>
      <c r="R44" s="1318"/>
      <c r="S44" s="1318"/>
      <c r="T44" s="1319"/>
      <c r="U44" s="448"/>
    </row>
    <row r="45" spans="1:21" s="447" customFormat="1" ht="28.5" customHeight="1" x14ac:dyDescent="0.9">
      <c r="A45" s="446"/>
      <c r="B45" s="1278"/>
      <c r="C45" s="1279"/>
      <c r="D45" s="1279"/>
      <c r="E45" s="1279"/>
      <c r="F45" s="1279"/>
      <c r="G45" s="1279"/>
      <c r="H45" s="1279"/>
      <c r="I45" s="1279"/>
      <c r="J45" s="1280"/>
      <c r="K45" s="470"/>
      <c r="L45" s="1287"/>
      <c r="M45" s="1288"/>
      <c r="N45" s="1288"/>
      <c r="O45" s="1289"/>
      <c r="P45" s="470"/>
      <c r="Q45" s="1320"/>
      <c r="R45" s="1321"/>
      <c r="S45" s="1321"/>
      <c r="T45" s="1322"/>
      <c r="U45" s="448"/>
    </row>
    <row r="46" spans="1:21" s="447" customFormat="1" ht="29.25" customHeight="1" thickBot="1" x14ac:dyDescent="0.95">
      <c r="A46" s="446"/>
      <c r="B46" s="1281"/>
      <c r="C46" s="1282"/>
      <c r="D46" s="1282"/>
      <c r="E46" s="1282"/>
      <c r="F46" s="1282"/>
      <c r="G46" s="1282"/>
      <c r="H46" s="1282"/>
      <c r="I46" s="1282"/>
      <c r="J46" s="1283"/>
      <c r="K46" s="470"/>
      <c r="L46" s="1290"/>
      <c r="M46" s="1291"/>
      <c r="N46" s="1291"/>
      <c r="O46" s="1292"/>
      <c r="P46" s="470"/>
      <c r="Q46" s="1323"/>
      <c r="R46" s="1324"/>
      <c r="S46" s="1324"/>
      <c r="T46" s="1325"/>
      <c r="U46" s="448"/>
    </row>
    <row r="47" spans="1:21" ht="3.75" customHeight="1" thickBot="1" x14ac:dyDescent="0.3">
      <c r="A47" s="432"/>
      <c r="I47" t="s">
        <v>177</v>
      </c>
      <c r="U47" s="433"/>
    </row>
    <row r="48" spans="1:21" s="215" customFormat="1" ht="25.5" customHeight="1" x14ac:dyDescent="0.25">
      <c r="A48" s="434"/>
      <c r="B48" s="1293" t="s">
        <v>177</v>
      </c>
      <c r="C48" s="1294"/>
      <c r="D48" s="1294"/>
      <c r="E48" s="1295"/>
      <c r="F48" s="469"/>
      <c r="G48" s="1296" t="s">
        <v>177</v>
      </c>
      <c r="H48" s="1297"/>
      <c r="I48" s="1297"/>
      <c r="J48" s="1298"/>
      <c r="L48" s="1237" t="s">
        <v>363</v>
      </c>
      <c r="M48" s="1238"/>
      <c r="N48" s="1238"/>
      <c r="O48" s="1239"/>
      <c r="Q48" s="1305" t="s">
        <v>365</v>
      </c>
      <c r="R48" s="1306"/>
      <c r="S48" s="1306"/>
      <c r="T48" s="1307"/>
      <c r="U48" s="435"/>
    </row>
    <row r="49" spans="1:21" s="215" customFormat="1" ht="25.5" customHeight="1" x14ac:dyDescent="0.25">
      <c r="A49" s="434"/>
      <c r="B49" s="533"/>
      <c r="C49" s="534"/>
      <c r="D49" s="534"/>
      <c r="E49" s="535"/>
      <c r="F49" s="469"/>
      <c r="G49" s="536"/>
      <c r="H49" s="537"/>
      <c r="I49" s="537"/>
      <c r="J49" s="538"/>
      <c r="L49" s="539"/>
      <c r="M49" s="540"/>
      <c r="N49" s="540"/>
      <c r="O49" s="541"/>
      <c r="Q49" s="542"/>
      <c r="R49" s="543"/>
      <c r="S49" s="543" t="s">
        <v>190</v>
      </c>
      <c r="T49" s="544"/>
      <c r="U49" s="435"/>
    </row>
    <row r="50" spans="1:21" s="215" customFormat="1" ht="25.5" customHeight="1" x14ac:dyDescent="0.25">
      <c r="A50" s="434"/>
      <c r="B50" s="1268" t="s">
        <v>77</v>
      </c>
      <c r="C50" s="1269"/>
      <c r="D50" s="1269"/>
      <c r="E50" s="1270"/>
      <c r="F50" s="469"/>
      <c r="G50" s="1271" t="s">
        <v>78</v>
      </c>
      <c r="H50" s="1272"/>
      <c r="I50" s="1272"/>
      <c r="J50" s="1273"/>
      <c r="L50" s="1240" t="s">
        <v>77</v>
      </c>
      <c r="M50" s="1241"/>
      <c r="N50" s="1241"/>
      <c r="O50" s="1242"/>
      <c r="Q50" s="403" t="s">
        <v>177</v>
      </c>
      <c r="R50" s="404"/>
      <c r="S50" s="404" t="s">
        <v>77</v>
      </c>
      <c r="T50" s="405"/>
      <c r="U50" s="435"/>
    </row>
    <row r="51" spans="1:21" s="299" customFormat="1" ht="25.5" customHeight="1" x14ac:dyDescent="0.25">
      <c r="A51" s="436"/>
      <c r="B51" s="453" t="s">
        <v>353</v>
      </c>
      <c r="C51" s="424" t="s">
        <v>228</v>
      </c>
      <c r="D51" s="424" t="s">
        <v>229</v>
      </c>
      <c r="E51" s="425" t="s">
        <v>252</v>
      </c>
      <c r="G51" s="456" t="s">
        <v>353</v>
      </c>
      <c r="H51" s="426" t="s">
        <v>228</v>
      </c>
      <c r="I51" s="426" t="s">
        <v>229</v>
      </c>
      <c r="J51" s="427" t="s">
        <v>252</v>
      </c>
      <c r="L51" s="458" t="s">
        <v>353</v>
      </c>
      <c r="M51" s="428" t="s">
        <v>228</v>
      </c>
      <c r="N51" s="428" t="s">
        <v>229</v>
      </c>
      <c r="O51" s="429" t="s">
        <v>252</v>
      </c>
      <c r="Q51" s="460" t="s">
        <v>353</v>
      </c>
      <c r="R51" s="430" t="s">
        <v>228</v>
      </c>
      <c r="S51" s="430" t="s">
        <v>229</v>
      </c>
      <c r="T51" s="431" t="s">
        <v>252</v>
      </c>
      <c r="U51" s="437"/>
    </row>
    <row r="52" spans="1:21" s="386" customFormat="1" ht="25.5" customHeight="1" x14ac:dyDescent="0.25">
      <c r="A52" s="438"/>
      <c r="B52" s="449">
        <v>1</v>
      </c>
      <c r="C52" s="402" t="s">
        <v>39</v>
      </c>
      <c r="D52" s="402" t="s">
        <v>439</v>
      </c>
      <c r="E52" s="441" t="s">
        <v>361</v>
      </c>
      <c r="G52" s="449">
        <v>1</v>
      </c>
      <c r="H52" s="402" t="s">
        <v>154</v>
      </c>
      <c r="I52" s="402" t="s">
        <v>436</v>
      </c>
      <c r="J52" s="441" t="s">
        <v>361</v>
      </c>
      <c r="L52" s="449">
        <v>1</v>
      </c>
      <c r="M52" s="402" t="s">
        <v>182</v>
      </c>
      <c r="N52" s="402" t="s">
        <v>430</v>
      </c>
      <c r="O52" s="441" t="s">
        <v>361</v>
      </c>
      <c r="Q52" s="449">
        <v>1</v>
      </c>
      <c r="R52" s="402" t="s">
        <v>180</v>
      </c>
      <c r="S52" s="402" t="s">
        <v>181</v>
      </c>
      <c r="T52" s="441" t="s">
        <v>361</v>
      </c>
      <c r="U52" s="439"/>
    </row>
    <row r="53" spans="1:21" s="386" customFormat="1" ht="25.5" customHeight="1" x14ac:dyDescent="0.25">
      <c r="A53" s="438"/>
      <c r="B53" s="450">
        <v>2</v>
      </c>
      <c r="C53" s="391" t="s">
        <v>167</v>
      </c>
      <c r="D53" s="391" t="s">
        <v>479</v>
      </c>
      <c r="E53" s="388" t="s">
        <v>391</v>
      </c>
      <c r="G53" s="450">
        <v>2</v>
      </c>
      <c r="H53" s="391" t="s">
        <v>64</v>
      </c>
      <c r="I53" s="391" t="s">
        <v>437</v>
      </c>
      <c r="J53" s="388"/>
      <c r="L53" s="450">
        <v>2</v>
      </c>
      <c r="M53" s="391" t="s">
        <v>186</v>
      </c>
      <c r="N53" s="391" t="s">
        <v>431</v>
      </c>
      <c r="O53" s="388"/>
      <c r="Q53" s="450">
        <v>2</v>
      </c>
      <c r="R53" s="391" t="s">
        <v>184</v>
      </c>
      <c r="S53" s="391" t="s">
        <v>185</v>
      </c>
      <c r="T53" s="388"/>
      <c r="U53" s="439"/>
    </row>
    <row r="54" spans="1:21" s="386" customFormat="1" ht="25.5" customHeight="1" x14ac:dyDescent="0.25">
      <c r="A54" s="438"/>
      <c r="B54" s="450">
        <v>3</v>
      </c>
      <c r="C54" s="391" t="s">
        <v>145</v>
      </c>
      <c r="D54" s="391" t="s">
        <v>478</v>
      </c>
      <c r="E54" s="388"/>
      <c r="G54" s="450">
        <v>3</v>
      </c>
      <c r="H54" s="391" t="s">
        <v>44</v>
      </c>
      <c r="I54" s="391" t="s">
        <v>438</v>
      </c>
      <c r="J54" s="388"/>
      <c r="L54" s="450">
        <v>3</v>
      </c>
      <c r="M54" s="391" t="s">
        <v>163</v>
      </c>
      <c r="N54" s="391" t="s">
        <v>432</v>
      </c>
      <c r="O54" s="388"/>
      <c r="Q54" s="450"/>
      <c r="R54" s="391"/>
      <c r="S54" s="391"/>
      <c r="T54" s="388"/>
      <c r="U54" s="439"/>
    </row>
    <row r="55" spans="1:21" s="386" customFormat="1" ht="25.5" customHeight="1" x14ac:dyDescent="0.25">
      <c r="A55" s="438"/>
      <c r="B55" s="450">
        <v>4</v>
      </c>
      <c r="C55" s="391" t="s">
        <v>85</v>
      </c>
      <c r="D55" s="391" t="s">
        <v>477</v>
      </c>
      <c r="E55" s="388"/>
      <c r="G55" s="450"/>
      <c r="H55" s="391"/>
      <c r="I55" s="391"/>
      <c r="J55" s="388"/>
      <c r="L55" s="450">
        <v>4</v>
      </c>
      <c r="M55" s="391" t="s">
        <v>118</v>
      </c>
      <c r="N55" s="391" t="s">
        <v>433</v>
      </c>
      <c r="O55" s="388"/>
      <c r="Q55" s="450"/>
      <c r="R55" s="391"/>
      <c r="S55" s="391"/>
      <c r="T55" s="388"/>
      <c r="U55" s="439"/>
    </row>
    <row r="56" spans="1:21" s="386" customFormat="1" ht="25.5" customHeight="1" x14ac:dyDescent="0.25">
      <c r="A56" s="438"/>
      <c r="B56" s="450">
        <v>5</v>
      </c>
      <c r="C56" s="391" t="s">
        <v>83</v>
      </c>
      <c r="D56" s="391" t="s">
        <v>476</v>
      </c>
      <c r="E56" s="388" t="s">
        <v>447</v>
      </c>
      <c r="G56" s="450"/>
      <c r="H56" s="391"/>
      <c r="I56" s="391"/>
      <c r="J56" s="388" t="s">
        <v>177</v>
      </c>
      <c r="L56" s="450">
        <v>5</v>
      </c>
      <c r="M56" s="391" t="s">
        <v>158</v>
      </c>
      <c r="N56" s="391" t="s">
        <v>434</v>
      </c>
      <c r="O56" s="388"/>
      <c r="Q56" s="450"/>
      <c r="R56" s="391"/>
      <c r="S56" s="391"/>
      <c r="T56" s="388"/>
      <c r="U56" s="439"/>
    </row>
    <row r="57" spans="1:21" s="386" customFormat="1" ht="25.5" customHeight="1" x14ac:dyDescent="0.25">
      <c r="A57" s="438"/>
      <c r="B57" s="450">
        <v>6</v>
      </c>
      <c r="C57" s="391" t="s">
        <v>120</v>
      </c>
      <c r="D57" s="391" t="s">
        <v>475</v>
      </c>
      <c r="E57" s="388" t="s">
        <v>447</v>
      </c>
      <c r="G57" s="450" t="s">
        <v>177</v>
      </c>
      <c r="H57" s="387"/>
      <c r="I57" s="391"/>
      <c r="J57" s="388"/>
      <c r="L57" s="450">
        <v>6</v>
      </c>
      <c r="M57" s="391" t="s">
        <v>165</v>
      </c>
      <c r="N57" s="391" t="s">
        <v>435</v>
      </c>
      <c r="O57" s="388"/>
      <c r="Q57" s="450"/>
      <c r="R57" s="391"/>
      <c r="S57" s="391"/>
      <c r="T57" s="388"/>
      <c r="U57" s="439"/>
    </row>
    <row r="58" spans="1:21" s="386" customFormat="1" ht="25.5" customHeight="1" x14ac:dyDescent="0.25">
      <c r="A58" s="438"/>
      <c r="B58" s="450">
        <v>7</v>
      </c>
      <c r="C58" s="391" t="s">
        <v>424</v>
      </c>
      <c r="D58" s="391" t="s">
        <v>474</v>
      </c>
      <c r="E58" s="388"/>
      <c r="G58" s="450"/>
      <c r="H58" s="387"/>
      <c r="I58" s="391"/>
      <c r="J58" s="388"/>
      <c r="L58" s="450"/>
      <c r="M58" s="391"/>
      <c r="N58" s="391"/>
      <c r="O58" s="388"/>
      <c r="Q58" s="450"/>
      <c r="R58" s="391"/>
      <c r="S58" s="391"/>
      <c r="T58" s="388"/>
      <c r="U58" s="439"/>
    </row>
    <row r="59" spans="1:21" s="386" customFormat="1" ht="25.5" customHeight="1" thickBot="1" x14ac:dyDescent="0.3">
      <c r="A59" s="438"/>
      <c r="B59" s="450">
        <v>8</v>
      </c>
      <c r="C59" s="520" t="s">
        <v>422</v>
      </c>
      <c r="D59" s="520" t="s">
        <v>473</v>
      </c>
      <c r="E59" s="388" t="s">
        <v>391</v>
      </c>
      <c r="G59" s="450"/>
      <c r="H59" s="387"/>
      <c r="I59" s="391"/>
      <c r="J59" s="388"/>
      <c r="L59" s="451"/>
      <c r="M59" s="392"/>
      <c r="N59" s="392"/>
      <c r="O59" s="390"/>
      <c r="Q59" s="451"/>
      <c r="R59" s="392"/>
      <c r="S59" s="392"/>
      <c r="T59" s="390"/>
      <c r="U59" s="439"/>
    </row>
    <row r="60" spans="1:21" ht="25.5" customHeight="1" x14ac:dyDescent="0.25">
      <c r="A60" s="432"/>
      <c r="B60" s="450">
        <v>9</v>
      </c>
      <c r="C60" s="585" t="s">
        <v>469</v>
      </c>
      <c r="D60" s="585" t="s">
        <v>472</v>
      </c>
      <c r="E60" s="388"/>
      <c r="F60" s="386"/>
      <c r="G60" s="450"/>
      <c r="H60" s="387"/>
      <c r="I60" s="391"/>
      <c r="J60" s="388"/>
      <c r="U60" s="433"/>
    </row>
    <row r="61" spans="1:21" ht="25.5" customHeight="1" x14ac:dyDescent="0.25">
      <c r="A61" s="432"/>
      <c r="B61" s="476">
        <v>10</v>
      </c>
      <c r="C61" s="477" t="s">
        <v>175</v>
      </c>
      <c r="D61" s="477" t="s">
        <v>342</v>
      </c>
      <c r="E61" s="388"/>
      <c r="F61" s="386"/>
      <c r="G61" s="450"/>
      <c r="H61" s="387"/>
      <c r="I61" s="391"/>
      <c r="J61" s="388"/>
      <c r="L61" s="471"/>
      <c r="M61" s="472"/>
      <c r="N61" s="472"/>
      <c r="O61" s="472"/>
      <c r="P61" s="472"/>
      <c r="Q61" s="471"/>
      <c r="R61" s="472"/>
      <c r="S61" s="472"/>
      <c r="T61" s="472"/>
      <c r="U61" s="433"/>
    </row>
    <row r="62" spans="1:21" ht="25.5" customHeight="1" x14ac:dyDescent="0.25">
      <c r="A62" s="432"/>
      <c r="B62" s="476">
        <v>11</v>
      </c>
      <c r="C62" s="477" t="s">
        <v>44</v>
      </c>
      <c r="D62" s="477" t="s">
        <v>344</v>
      </c>
      <c r="E62" s="388"/>
      <c r="F62" s="386"/>
      <c r="G62" s="450"/>
      <c r="H62" s="387"/>
      <c r="I62" s="391"/>
      <c r="J62" s="388"/>
      <c r="L62" s="471"/>
      <c r="M62" s="472"/>
      <c r="N62" s="472"/>
      <c r="O62" s="472"/>
      <c r="P62" s="472"/>
      <c r="Q62" s="471"/>
      <c r="R62" s="472"/>
      <c r="S62" s="472"/>
      <c r="T62" s="472"/>
      <c r="U62" s="433"/>
    </row>
    <row r="63" spans="1:21" ht="25.5" customHeight="1" x14ac:dyDescent="0.25">
      <c r="A63" s="432"/>
      <c r="B63" s="476">
        <v>12</v>
      </c>
      <c r="C63" s="477" t="s">
        <v>169</v>
      </c>
      <c r="D63" s="477" t="s">
        <v>170</v>
      </c>
      <c r="E63" s="388"/>
      <c r="F63" s="386"/>
      <c r="G63" s="450"/>
      <c r="H63" s="387"/>
      <c r="I63" s="391"/>
      <c r="J63" s="388"/>
      <c r="L63" s="471"/>
      <c r="M63" s="472"/>
      <c r="N63" s="472"/>
      <c r="O63" s="472"/>
      <c r="P63" s="472"/>
      <c r="Q63" s="471"/>
      <c r="R63" s="472"/>
      <c r="S63" s="472"/>
      <c r="T63" s="472"/>
      <c r="U63" s="433"/>
    </row>
    <row r="64" spans="1:21" ht="25.5" customHeight="1" thickBot="1" x14ac:dyDescent="0.3">
      <c r="A64" s="432"/>
      <c r="B64" s="451"/>
      <c r="C64" s="392"/>
      <c r="D64" s="392"/>
      <c r="E64" s="390"/>
      <c r="F64" s="386"/>
      <c r="G64" s="451"/>
      <c r="H64" s="389"/>
      <c r="I64" s="392"/>
      <c r="J64" s="390"/>
      <c r="U64" s="433"/>
    </row>
    <row r="65" spans="1:21" ht="25.5" customHeight="1" x14ac:dyDescent="0.25">
      <c r="A65" s="432"/>
      <c r="B65" s="452"/>
      <c r="C65" s="406"/>
      <c r="D65" s="406"/>
      <c r="E65" s="386"/>
      <c r="F65" s="386"/>
      <c r="G65" s="452"/>
      <c r="H65" s="386"/>
      <c r="I65" s="406"/>
      <c r="J65" s="386"/>
      <c r="U65" s="433"/>
    </row>
    <row r="66" spans="1:21" ht="25.5" customHeight="1" x14ac:dyDescent="0.25">
      <c r="A66" s="432"/>
      <c r="B66" s="452"/>
      <c r="C66" s="545" t="s">
        <v>193</v>
      </c>
      <c r="D66" s="545" t="s">
        <v>4</v>
      </c>
      <c r="E66" s="545" t="s">
        <v>6</v>
      </c>
      <c r="F66" s="545"/>
      <c r="G66" s="1378" t="s">
        <v>5</v>
      </c>
      <c r="H66" s="1378"/>
      <c r="I66" s="545" t="s">
        <v>191</v>
      </c>
      <c r="J66" s="545" t="s">
        <v>193</v>
      </c>
      <c r="U66" s="433"/>
    </row>
    <row r="67" spans="1:21" s="215" customFormat="1" ht="25.5" customHeight="1" x14ac:dyDescent="0.25">
      <c r="A67" s="434"/>
      <c r="B67" s="469"/>
      <c r="C67" s="548" t="s">
        <v>77</v>
      </c>
      <c r="D67" s="546">
        <v>18</v>
      </c>
      <c r="E67" s="546">
        <v>7</v>
      </c>
      <c r="F67" s="546"/>
      <c r="G67" s="1379">
        <v>20</v>
      </c>
      <c r="H67" s="1379"/>
      <c r="I67" s="546">
        <v>9</v>
      </c>
      <c r="J67" s="546">
        <f>SUM(D67:I67)</f>
        <v>54</v>
      </c>
      <c r="L67" s="574"/>
      <c r="M67" s="574"/>
      <c r="N67" s="574"/>
      <c r="O67" s="574"/>
      <c r="Q67" s="1000"/>
      <c r="R67" s="1000"/>
      <c r="S67" s="1000"/>
      <c r="T67" s="1000"/>
      <c r="U67" s="435"/>
    </row>
    <row r="68" spans="1:21" s="215" customFormat="1" ht="25.5" customHeight="1" x14ac:dyDescent="0.25">
      <c r="A68" s="434"/>
      <c r="B68" s="469"/>
      <c r="C68" s="408" t="s">
        <v>78</v>
      </c>
      <c r="D68" s="547">
        <v>9</v>
      </c>
      <c r="E68" s="547">
        <v>3</v>
      </c>
      <c r="F68" s="547"/>
      <c r="G68" s="1380"/>
      <c r="H68" s="1380"/>
      <c r="I68" s="547">
        <v>1</v>
      </c>
      <c r="J68" s="547">
        <f>SUM(D68:I68)</f>
        <v>13</v>
      </c>
      <c r="L68" s="299"/>
      <c r="M68" s="299"/>
      <c r="N68" s="299"/>
      <c r="O68" s="299"/>
      <c r="Q68" s="299"/>
      <c r="R68" s="299"/>
      <c r="S68" s="299"/>
      <c r="T68" s="299"/>
      <c r="U68" s="435"/>
    </row>
    <row r="69" spans="1:21" s="215" customFormat="1" ht="25.5" customHeight="1" x14ac:dyDescent="0.25">
      <c r="A69" s="434"/>
      <c r="B69" s="469"/>
      <c r="C69" s="428" t="s">
        <v>193</v>
      </c>
      <c r="D69" s="428">
        <f>SUM(D67:D68)</f>
        <v>27</v>
      </c>
      <c r="E69" s="428">
        <f>SUM(E67:E68)</f>
        <v>10</v>
      </c>
      <c r="F69" s="428"/>
      <c r="G69" s="1381">
        <f t="shared" ref="G69" si="0">SUM(G67:H68)</f>
        <v>20</v>
      </c>
      <c r="H69" s="1381"/>
      <c r="I69" s="428">
        <f>SUM(I67:I68)</f>
        <v>10</v>
      </c>
      <c r="J69" s="428">
        <f>SUM(J67:J68)</f>
        <v>67</v>
      </c>
      <c r="L69" s="299"/>
      <c r="M69" s="299"/>
      <c r="N69" s="299"/>
      <c r="O69" s="299"/>
      <c r="Q69" s="299"/>
      <c r="R69" s="299"/>
      <c r="S69" s="299"/>
      <c r="T69" s="299"/>
      <c r="U69" s="435"/>
    </row>
    <row r="70" spans="1:21" s="215" customFormat="1" ht="25.5" customHeight="1" x14ac:dyDescent="0.25">
      <c r="A70" s="434"/>
      <c r="B70" s="469"/>
      <c r="C70" s="473" t="s">
        <v>380</v>
      </c>
      <c r="G70" s="469"/>
      <c r="L70" s="299"/>
      <c r="M70" s="299"/>
      <c r="N70" s="299"/>
      <c r="O70" s="299"/>
      <c r="Q70" s="299"/>
      <c r="R70" s="299"/>
      <c r="S70" s="299"/>
      <c r="T70" s="299"/>
      <c r="U70" s="435"/>
    </row>
    <row r="71" spans="1:21" s="215" customFormat="1" ht="25.5" customHeight="1" x14ac:dyDescent="0.25">
      <c r="A71" s="434"/>
      <c r="B71" s="299">
        <v>1</v>
      </c>
      <c r="C71" s="215" t="s">
        <v>382</v>
      </c>
      <c r="G71" s="469"/>
      <c r="L71" s="299"/>
      <c r="M71" s="299"/>
      <c r="N71" s="299"/>
      <c r="O71" s="299"/>
      <c r="Q71" s="299"/>
      <c r="R71" s="299"/>
      <c r="S71" s="299"/>
      <c r="T71" s="299"/>
      <c r="U71" s="435"/>
    </row>
    <row r="72" spans="1:21" s="215" customFormat="1" ht="25.5" customHeight="1" x14ac:dyDescent="0.25">
      <c r="A72" s="434"/>
      <c r="B72" s="299">
        <v>2</v>
      </c>
      <c r="C72" s="215" t="s">
        <v>383</v>
      </c>
      <c r="G72" s="469"/>
      <c r="L72" s="299"/>
      <c r="M72" s="299"/>
      <c r="N72" s="299"/>
      <c r="O72" s="299"/>
      <c r="Q72" s="299"/>
      <c r="R72" s="299"/>
      <c r="S72" s="299"/>
      <c r="T72" s="299"/>
      <c r="U72" s="435"/>
    </row>
    <row r="73" spans="1:21" s="215" customFormat="1" ht="25.5" customHeight="1" x14ac:dyDescent="0.25">
      <c r="A73" s="434"/>
      <c r="B73" s="299">
        <v>3</v>
      </c>
      <c r="C73" s="215" t="s">
        <v>381</v>
      </c>
      <c r="G73" s="469"/>
      <c r="L73" s="299"/>
      <c r="M73" s="299"/>
      <c r="N73" s="299"/>
      <c r="O73" s="299"/>
      <c r="Q73" s="299"/>
      <c r="R73" s="299"/>
      <c r="S73" s="299"/>
      <c r="T73" s="299"/>
      <c r="U73" s="435"/>
    </row>
    <row r="74" spans="1:21" s="215" customFormat="1" ht="25.5" customHeight="1" x14ac:dyDescent="0.25">
      <c r="A74" s="434"/>
      <c r="B74" s="299">
        <v>4</v>
      </c>
      <c r="C74" s="215" t="s">
        <v>384</v>
      </c>
      <c r="G74" s="469"/>
      <c r="L74" s="299"/>
      <c r="M74" s="299"/>
      <c r="N74" s="299"/>
      <c r="O74" s="299"/>
      <c r="Q74" s="299"/>
      <c r="R74" s="299"/>
      <c r="S74" s="299"/>
      <c r="T74" s="299"/>
      <c r="U74" s="435"/>
    </row>
    <row r="75" spans="1:21" s="215" customFormat="1" ht="25.5" customHeight="1" x14ac:dyDescent="0.25">
      <c r="A75" s="434"/>
      <c r="B75" s="469"/>
      <c r="G75" s="469"/>
      <c r="L75" s="299"/>
      <c r="M75" s="299"/>
      <c r="N75" s="299"/>
      <c r="O75" s="299"/>
      <c r="Q75" s="299"/>
      <c r="R75" s="299"/>
      <c r="S75" s="299"/>
      <c r="T75" s="299"/>
      <c r="U75" s="435"/>
    </row>
    <row r="76" spans="1:21" s="215" customFormat="1" ht="23.25" customHeight="1" thickBot="1" x14ac:dyDescent="0.3">
      <c r="A76" s="442"/>
      <c r="B76" s="1267"/>
      <c r="C76" s="1267"/>
      <c r="D76" s="1267"/>
      <c r="E76" s="1267"/>
      <c r="F76" s="444"/>
      <c r="G76" s="443"/>
      <c r="H76" s="444"/>
      <c r="I76" s="444"/>
      <c r="J76" s="444"/>
      <c r="K76" s="444"/>
      <c r="L76" s="1274"/>
      <c r="M76" s="1274"/>
      <c r="N76" s="1274"/>
      <c r="O76" s="1274"/>
      <c r="P76" s="444"/>
      <c r="Q76" s="440"/>
      <c r="R76" s="440"/>
      <c r="S76" s="440"/>
      <c r="T76" s="440"/>
      <c r="U76" s="445"/>
    </row>
    <row r="77" spans="1:21" s="386" customFormat="1" ht="23.25" customHeight="1" x14ac:dyDescent="0.25">
      <c r="B77" s="452"/>
      <c r="G77" s="452"/>
      <c r="L77" s="452"/>
      <c r="M77" s="406"/>
      <c r="N77" s="406"/>
      <c r="Q77" s="452"/>
      <c r="R77" s="406"/>
      <c r="S77" s="406"/>
    </row>
    <row r="78" spans="1:21" s="386" customFormat="1" ht="23.25" customHeight="1" x14ac:dyDescent="0.25">
      <c r="B78" s="452"/>
      <c r="G78" s="452"/>
      <c r="L78" s="452"/>
      <c r="M78" s="406"/>
      <c r="N78" s="406"/>
      <c r="Q78" s="452"/>
      <c r="R78" s="406"/>
      <c r="S78" s="406"/>
    </row>
    <row r="79" spans="1:21" s="386" customFormat="1" ht="23.25" customHeight="1" x14ac:dyDescent="0.25">
      <c r="B79" s="452"/>
      <c r="G79" s="452"/>
      <c r="L79" s="452"/>
      <c r="M79" s="406"/>
      <c r="N79" s="406"/>
      <c r="Q79" s="452"/>
      <c r="R79" s="406"/>
      <c r="S79" s="406"/>
    </row>
    <row r="80" spans="1:21" s="386" customFormat="1" ht="23.25" customHeight="1" x14ac:dyDescent="0.25">
      <c r="B80" s="452"/>
      <c r="G80" s="452"/>
      <c r="L80" s="452"/>
      <c r="M80" s="406"/>
      <c r="N80" s="406"/>
      <c r="Q80" s="452"/>
      <c r="R80" s="406"/>
      <c r="S80" s="406"/>
    </row>
    <row r="81" spans="2:19" s="386" customFormat="1" ht="23.25" customHeight="1" x14ac:dyDescent="0.25">
      <c r="B81" s="452"/>
      <c r="G81" s="452"/>
      <c r="L81" s="452"/>
      <c r="M81" s="406"/>
      <c r="N81" s="406"/>
      <c r="Q81" s="452"/>
      <c r="R81" s="406"/>
      <c r="S81" s="406"/>
    </row>
    <row r="82" spans="2:19" s="386" customFormat="1" ht="23.25" customHeight="1" x14ac:dyDescent="0.25">
      <c r="B82" s="452"/>
      <c r="G82" s="452"/>
      <c r="L82" s="452"/>
      <c r="M82" s="406"/>
      <c r="N82" s="406"/>
      <c r="Q82" s="452"/>
      <c r="R82" s="406"/>
      <c r="S82" s="406"/>
    </row>
    <row r="83" spans="2:19" s="386" customFormat="1" ht="23.25" customHeight="1" x14ac:dyDescent="0.25">
      <c r="B83" s="452"/>
      <c r="G83" s="452"/>
      <c r="L83" s="452"/>
      <c r="M83" s="406"/>
      <c r="N83" s="406"/>
      <c r="Q83" s="452"/>
      <c r="R83" s="406"/>
      <c r="S83" s="406"/>
    </row>
    <row r="84" spans="2:19" s="386" customFormat="1" ht="23.25" customHeight="1" x14ac:dyDescent="0.25">
      <c r="B84" s="452"/>
      <c r="G84" s="452"/>
      <c r="L84" s="452"/>
      <c r="M84" s="406"/>
      <c r="N84" s="406"/>
      <c r="Q84" s="452"/>
      <c r="R84" s="406"/>
      <c r="S84" s="406"/>
    </row>
    <row r="85" spans="2:19" s="386" customFormat="1" ht="23.25" customHeight="1" x14ac:dyDescent="0.25">
      <c r="B85" s="452"/>
      <c r="G85" s="452"/>
      <c r="L85" s="452"/>
      <c r="M85" s="406"/>
      <c r="N85" s="406"/>
      <c r="Q85" s="452"/>
      <c r="R85" s="406"/>
      <c r="S85" s="406"/>
    </row>
    <row r="86" spans="2:19" s="386" customFormat="1" ht="23.25" customHeight="1" x14ac:dyDescent="0.25">
      <c r="B86" s="452"/>
      <c r="G86" s="452"/>
      <c r="L86" s="452"/>
      <c r="M86" s="406"/>
      <c r="N86" s="406"/>
      <c r="Q86" s="452"/>
      <c r="R86" s="406"/>
      <c r="S86" s="406"/>
    </row>
    <row r="87" spans="2:19" s="386" customFormat="1" ht="23.25" customHeight="1" x14ac:dyDescent="0.25">
      <c r="B87" s="452"/>
      <c r="G87" s="452"/>
      <c r="L87" s="452"/>
      <c r="M87" s="406"/>
      <c r="N87" s="406"/>
      <c r="Q87" s="452"/>
      <c r="R87" s="406"/>
      <c r="S87" s="406"/>
    </row>
  </sheetData>
  <mergeCells count="35">
    <mergeCell ref="B76:E76"/>
    <mergeCell ref="L76:O76"/>
    <mergeCell ref="G66:H66"/>
    <mergeCell ref="G67:H67"/>
    <mergeCell ref="Q67:T67"/>
    <mergeCell ref="G68:H68"/>
    <mergeCell ref="G69:H69"/>
    <mergeCell ref="Q48:T48"/>
    <mergeCell ref="B50:E50"/>
    <mergeCell ref="G50:J50"/>
    <mergeCell ref="L50:O50"/>
    <mergeCell ref="B36:E36"/>
    <mergeCell ref="G36:J36"/>
    <mergeCell ref="L36:O36"/>
    <mergeCell ref="Q36:T36"/>
    <mergeCell ref="B44:J46"/>
    <mergeCell ref="L44:O46"/>
    <mergeCell ref="Q44:T46"/>
    <mergeCell ref="B48:E48"/>
    <mergeCell ref="G48:J48"/>
    <mergeCell ref="L48:O48"/>
    <mergeCell ref="B12:E12"/>
    <mergeCell ref="G12:J12"/>
    <mergeCell ref="L12:O12"/>
    <mergeCell ref="B30:T32"/>
    <mergeCell ref="B34:E34"/>
    <mergeCell ref="G34:J34"/>
    <mergeCell ref="L34:O34"/>
    <mergeCell ref="Q34:T34"/>
    <mergeCell ref="A1:U3"/>
    <mergeCell ref="B5:O7"/>
    <mergeCell ref="B9:O9"/>
    <mergeCell ref="B11:E11"/>
    <mergeCell ref="G11:J11"/>
    <mergeCell ref="L11:O11"/>
  </mergeCells>
  <printOptions horizontalCentered="1" verticalCentered="1"/>
  <pageMargins left="0" right="0" top="0" bottom="0" header="0.31496062992125984" footer="0.31496062992125984"/>
  <pageSetup paperSize="9" scale="32" orientation="landscape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view="pageBreakPreview" topLeftCell="E50" zoomScale="55" zoomScaleNormal="55" zoomScaleSheetLayoutView="55" workbookViewId="0">
      <selection activeCell="N72" sqref="N72"/>
    </sheetView>
  </sheetViews>
  <sheetFormatPr defaultRowHeight="15" x14ac:dyDescent="0.25"/>
  <cols>
    <col min="1" max="1" width="3" customWidth="1"/>
    <col min="2" max="2" width="7.42578125" style="71" bestFit="1" customWidth="1"/>
    <col min="3" max="3" width="21.7109375" style="385" customWidth="1"/>
    <col min="4" max="4" width="34.85546875" customWidth="1"/>
    <col min="5" max="5" width="35.5703125" bestFit="1" customWidth="1"/>
    <col min="6" max="6" width="1.42578125" customWidth="1"/>
    <col min="7" max="7" width="7.42578125" style="71" bestFit="1" customWidth="1"/>
    <col min="8" max="8" width="21.7109375" customWidth="1"/>
    <col min="9" max="9" width="34.85546875" customWidth="1"/>
    <col min="10" max="10" width="35.5703125" bestFit="1" customWidth="1"/>
    <col min="11" max="11" width="1.42578125" customWidth="1"/>
    <col min="12" max="12" width="7.42578125" style="71" bestFit="1" customWidth="1"/>
    <col min="13" max="13" width="21.7109375" style="385" customWidth="1"/>
    <col min="14" max="14" width="35.28515625" customWidth="1"/>
    <col min="15" max="15" width="35.5703125" bestFit="1" customWidth="1"/>
    <col min="16" max="16" width="1.42578125" customWidth="1"/>
    <col min="17" max="17" width="7.42578125" style="71" bestFit="1" customWidth="1"/>
    <col min="18" max="18" width="21.7109375" customWidth="1"/>
    <col min="19" max="19" width="34.85546875" customWidth="1"/>
    <col min="20" max="20" width="35.5703125" bestFit="1" customWidth="1"/>
    <col min="21" max="21" width="3" customWidth="1"/>
  </cols>
  <sheetData>
    <row r="1" spans="1:31" ht="15" customHeight="1" x14ac:dyDescent="0.25">
      <c r="A1" s="1261" t="s">
        <v>366</v>
      </c>
      <c r="B1" s="1262"/>
      <c r="C1" s="1262"/>
      <c r="D1" s="1262"/>
      <c r="E1" s="1262"/>
      <c r="F1" s="1262"/>
      <c r="G1" s="1262"/>
      <c r="H1" s="1262"/>
      <c r="I1" s="1262"/>
      <c r="J1" s="1262"/>
      <c r="K1" s="1262"/>
      <c r="L1" s="1262"/>
      <c r="M1" s="1262"/>
      <c r="N1" s="1262"/>
      <c r="O1" s="1262"/>
      <c r="P1" s="1262"/>
      <c r="Q1" s="1262"/>
      <c r="R1" s="1262"/>
      <c r="S1" s="1262"/>
      <c r="T1" s="1262"/>
      <c r="U1" s="1263"/>
    </row>
    <row r="2" spans="1:31" ht="15" customHeight="1" x14ac:dyDescent="0.25">
      <c r="A2" s="1264"/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  <c r="Q2" s="1265"/>
      <c r="R2" s="1265"/>
      <c r="S2" s="1265"/>
      <c r="T2" s="1265"/>
      <c r="U2" s="1266"/>
    </row>
    <row r="3" spans="1:31" ht="81" customHeight="1" x14ac:dyDescent="0.25">
      <c r="A3" s="1264"/>
      <c r="B3" s="1265"/>
      <c r="C3" s="1265"/>
      <c r="D3" s="1265"/>
      <c r="E3" s="1265"/>
      <c r="F3" s="1265"/>
      <c r="G3" s="1265"/>
      <c r="H3" s="1265"/>
      <c r="I3" s="1265"/>
      <c r="J3" s="1265"/>
      <c r="K3" s="1265"/>
      <c r="L3" s="1265"/>
      <c r="M3" s="1265"/>
      <c r="N3" s="1265"/>
      <c r="O3" s="1265"/>
      <c r="P3" s="1265"/>
      <c r="Q3" s="1265"/>
      <c r="R3" s="1265"/>
      <c r="S3" s="1265"/>
      <c r="T3" s="1265"/>
      <c r="U3" s="1266"/>
      <c r="AD3" t="s">
        <v>2</v>
      </c>
      <c r="AE3" t="s">
        <v>1</v>
      </c>
    </row>
    <row r="4" spans="1:31" ht="15.75" thickBot="1" x14ac:dyDescent="0.3">
      <c r="A4" s="432"/>
      <c r="U4" s="433"/>
      <c r="AD4" t="s">
        <v>204</v>
      </c>
      <c r="AE4" t="s">
        <v>205</v>
      </c>
    </row>
    <row r="5" spans="1:31" s="447" customFormat="1" ht="28.5" customHeight="1" x14ac:dyDescent="0.9">
      <c r="A5" s="446"/>
      <c r="B5" s="1209" t="s">
        <v>367</v>
      </c>
      <c r="C5" s="1210"/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1"/>
      <c r="Q5" s="468"/>
      <c r="U5" s="448"/>
      <c r="AD5" t="s">
        <v>36</v>
      </c>
      <c r="AE5" t="s">
        <v>30</v>
      </c>
    </row>
    <row r="6" spans="1:31" s="447" customFormat="1" ht="28.5" customHeight="1" x14ac:dyDescent="0.9">
      <c r="A6" s="446"/>
      <c r="B6" s="1212"/>
      <c r="C6" s="1213"/>
      <c r="D6" s="1213"/>
      <c r="E6" s="1213"/>
      <c r="F6" s="1213"/>
      <c r="G6" s="1213"/>
      <c r="H6" s="1213"/>
      <c r="I6" s="1213"/>
      <c r="J6" s="1213"/>
      <c r="K6" s="1213"/>
      <c r="L6" s="1213"/>
      <c r="M6" s="1213"/>
      <c r="N6" s="1213"/>
      <c r="O6" s="1214"/>
      <c r="Q6" s="468"/>
      <c r="U6" s="448"/>
      <c r="AD6" t="s">
        <v>95</v>
      </c>
      <c r="AE6" t="s">
        <v>206</v>
      </c>
    </row>
    <row r="7" spans="1:31" s="447" customFormat="1" ht="28.5" customHeight="1" thickBot="1" x14ac:dyDescent="0.95">
      <c r="A7" s="446"/>
      <c r="B7" s="1215"/>
      <c r="C7" s="1216"/>
      <c r="D7" s="1216"/>
      <c r="E7" s="1216"/>
      <c r="F7" s="1216"/>
      <c r="G7" s="1216"/>
      <c r="H7" s="1216"/>
      <c r="I7" s="1216"/>
      <c r="J7" s="1216"/>
      <c r="K7" s="1216"/>
      <c r="L7" s="1216"/>
      <c r="M7" s="1216"/>
      <c r="N7" s="1216"/>
      <c r="O7" s="1217"/>
      <c r="Q7" s="468"/>
      <c r="U7" s="448"/>
      <c r="AD7" t="s">
        <v>161</v>
      </c>
      <c r="AE7" t="s">
        <v>162</v>
      </c>
    </row>
    <row r="8" spans="1:31" s="447" customFormat="1" ht="9.75" customHeight="1" x14ac:dyDescent="0.9">
      <c r="A8" s="446"/>
      <c r="B8" s="467"/>
      <c r="C8" s="467"/>
      <c r="D8" s="467"/>
      <c r="E8" s="467"/>
      <c r="F8" s="467"/>
      <c r="G8" s="467"/>
      <c r="H8" s="467"/>
      <c r="I8" s="467"/>
      <c r="J8" s="467"/>
      <c r="K8" s="467"/>
      <c r="L8" s="467"/>
      <c r="M8" s="467"/>
      <c r="N8" s="467"/>
      <c r="O8" s="467"/>
      <c r="Q8" s="468"/>
      <c r="U8" s="448"/>
      <c r="AD8" t="s">
        <v>21</v>
      </c>
      <c r="AE8" t="s">
        <v>22</v>
      </c>
    </row>
    <row r="9" spans="1:31" ht="21.75" customHeight="1" x14ac:dyDescent="0.4">
      <c r="A9" s="432"/>
      <c r="B9" s="1236" t="s">
        <v>456</v>
      </c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6"/>
      <c r="N9" s="1236"/>
      <c r="O9" s="1236"/>
      <c r="U9" s="433"/>
      <c r="AD9" t="s">
        <v>171</v>
      </c>
      <c r="AE9" t="s">
        <v>172</v>
      </c>
    </row>
    <row r="10" spans="1:31" ht="16.5" customHeight="1" thickBot="1" x14ac:dyDescent="0.3">
      <c r="A10" s="432"/>
      <c r="C10" s="71"/>
      <c r="D10" s="71"/>
      <c r="E10" s="71"/>
      <c r="F10" s="71"/>
      <c r="H10" s="71"/>
      <c r="I10" s="71"/>
      <c r="J10" s="71"/>
      <c r="K10" s="71"/>
      <c r="M10" s="71"/>
      <c r="N10" s="71"/>
      <c r="O10" s="71"/>
      <c r="U10" s="433"/>
      <c r="AD10" t="s">
        <v>209</v>
      </c>
      <c r="AE10" t="s">
        <v>210</v>
      </c>
    </row>
    <row r="11" spans="1:31" s="215" customFormat="1" ht="23.25" customHeight="1" x14ac:dyDescent="0.25">
      <c r="A11" s="434"/>
      <c r="B11" s="1224" t="s">
        <v>348</v>
      </c>
      <c r="C11" s="1225"/>
      <c r="D11" s="1225"/>
      <c r="E11" s="1226"/>
      <c r="F11" s="469"/>
      <c r="G11" s="1221" t="s">
        <v>349</v>
      </c>
      <c r="H11" s="1222"/>
      <c r="I11" s="1222"/>
      <c r="J11" s="1223"/>
      <c r="L11" s="1218" t="s">
        <v>354</v>
      </c>
      <c r="M11" s="1219"/>
      <c r="N11" s="1219"/>
      <c r="O11" s="1220"/>
      <c r="Q11" s="469"/>
      <c r="U11" s="435"/>
      <c r="AD11" s="2" t="s">
        <v>136</v>
      </c>
      <c r="AE11" s="2" t="s">
        <v>211</v>
      </c>
    </row>
    <row r="12" spans="1:31" s="215" customFormat="1" ht="23.25" customHeight="1" x14ac:dyDescent="0.25">
      <c r="A12" s="434"/>
      <c r="B12" s="1233" t="s">
        <v>77</v>
      </c>
      <c r="C12" s="1234"/>
      <c r="D12" s="1234"/>
      <c r="E12" s="1235"/>
      <c r="F12" s="469"/>
      <c r="G12" s="1230" t="s">
        <v>77</v>
      </c>
      <c r="H12" s="1231"/>
      <c r="I12" s="1231"/>
      <c r="J12" s="1232"/>
      <c r="L12" s="1227" t="s">
        <v>78</v>
      </c>
      <c r="M12" s="1228"/>
      <c r="N12" s="1228"/>
      <c r="O12" s="1229"/>
      <c r="Q12" s="469"/>
      <c r="U12" s="435"/>
      <c r="AD12" s="2" t="s">
        <v>141</v>
      </c>
      <c r="AE12" s="2" t="s">
        <v>142</v>
      </c>
    </row>
    <row r="13" spans="1:31" s="215" customFormat="1" ht="23.25" customHeight="1" x14ac:dyDescent="0.25">
      <c r="A13" s="434"/>
      <c r="B13" s="509"/>
      <c r="C13" s="510"/>
      <c r="D13" s="510" t="s">
        <v>429</v>
      </c>
      <c r="E13" s="511"/>
      <c r="F13" s="469"/>
      <c r="G13" s="506"/>
      <c r="H13" s="507"/>
      <c r="I13" s="507" t="s">
        <v>67</v>
      </c>
      <c r="J13" s="508"/>
      <c r="L13" s="503"/>
      <c r="M13" s="504"/>
      <c r="N13" s="504" t="s">
        <v>429</v>
      </c>
      <c r="O13" s="505"/>
      <c r="Q13" s="469"/>
      <c r="U13" s="435"/>
      <c r="AD13" s="2" t="s">
        <v>101</v>
      </c>
      <c r="AE13" s="2" t="s">
        <v>102</v>
      </c>
    </row>
    <row r="14" spans="1:31" s="299" customFormat="1" ht="23.25" customHeight="1" x14ac:dyDescent="0.25">
      <c r="A14" s="436"/>
      <c r="B14" s="407" t="s">
        <v>353</v>
      </c>
      <c r="C14" s="408" t="s">
        <v>228</v>
      </c>
      <c r="D14" s="408" t="s">
        <v>229</v>
      </c>
      <c r="E14" s="409" t="s">
        <v>252</v>
      </c>
      <c r="G14" s="454" t="s">
        <v>353</v>
      </c>
      <c r="H14" s="410" t="s">
        <v>228</v>
      </c>
      <c r="I14" s="410" t="s">
        <v>229</v>
      </c>
      <c r="J14" s="411" t="s">
        <v>252</v>
      </c>
      <c r="L14" s="414" t="s">
        <v>353</v>
      </c>
      <c r="M14" s="412" t="s">
        <v>228</v>
      </c>
      <c r="N14" s="412" t="s">
        <v>229</v>
      </c>
      <c r="O14" s="413" t="s">
        <v>252</v>
      </c>
      <c r="U14" s="437"/>
      <c r="AD14" s="33" t="s">
        <v>25</v>
      </c>
      <c r="AE14" s="33" t="s">
        <v>26</v>
      </c>
    </row>
    <row r="15" spans="1:31" s="386" customFormat="1" ht="23.25" customHeight="1" x14ac:dyDescent="0.25">
      <c r="A15" s="438"/>
      <c r="B15" s="449">
        <v>1</v>
      </c>
      <c r="C15" s="402" t="s">
        <v>91</v>
      </c>
      <c r="D15" s="402" t="s">
        <v>92</v>
      </c>
      <c r="E15" s="441" t="s">
        <v>361</v>
      </c>
      <c r="G15" s="549">
        <v>1</v>
      </c>
      <c r="H15" s="402" t="s">
        <v>21</v>
      </c>
      <c r="I15" s="402" t="s">
        <v>22</v>
      </c>
      <c r="J15" s="441" t="s">
        <v>361</v>
      </c>
      <c r="L15" s="449">
        <v>1</v>
      </c>
      <c r="M15" s="402" t="s">
        <v>101</v>
      </c>
      <c r="N15" s="402" t="s">
        <v>102</v>
      </c>
      <c r="O15" s="441" t="s">
        <v>361</v>
      </c>
      <c r="Q15" s="452"/>
      <c r="R15" s="299"/>
      <c r="S15" s="299"/>
      <c r="T15" s="299"/>
      <c r="U15" s="439"/>
      <c r="AD15" s="2" t="s">
        <v>112</v>
      </c>
      <c r="AE15" s="2" t="s">
        <v>113</v>
      </c>
    </row>
    <row r="16" spans="1:31" s="386" customFormat="1" ht="23.25" customHeight="1" x14ac:dyDescent="0.25">
      <c r="A16" s="438"/>
      <c r="B16" s="450">
        <v>2</v>
      </c>
      <c r="C16" s="391" t="s">
        <v>93</v>
      </c>
      <c r="D16" s="391" t="s">
        <v>94</v>
      </c>
      <c r="E16" s="388" t="s">
        <v>58</v>
      </c>
      <c r="G16" s="450">
        <v>2</v>
      </c>
      <c r="H16" s="387" t="s">
        <v>95</v>
      </c>
      <c r="I16" s="391" t="s">
        <v>206</v>
      </c>
      <c r="J16" s="388" t="s">
        <v>59</v>
      </c>
      <c r="L16" s="450">
        <v>2</v>
      </c>
      <c r="M16" s="391" t="s">
        <v>110</v>
      </c>
      <c r="N16" s="391" t="s">
        <v>111</v>
      </c>
      <c r="O16" s="388" t="s">
        <v>351</v>
      </c>
      <c r="Q16" s="452"/>
      <c r="R16" s="299"/>
      <c r="S16" s="299"/>
      <c r="T16" s="299"/>
      <c r="U16" s="439"/>
      <c r="AD16" s="2" t="s">
        <v>99</v>
      </c>
      <c r="AE16" s="2" t="s">
        <v>100</v>
      </c>
    </row>
    <row r="17" spans="1:31" s="386" customFormat="1" ht="23.25" customHeight="1" x14ac:dyDescent="0.25">
      <c r="A17" s="438"/>
      <c r="B17" s="450">
        <v>3</v>
      </c>
      <c r="C17" s="391" t="s">
        <v>285</v>
      </c>
      <c r="D17" s="391" t="s">
        <v>286</v>
      </c>
      <c r="E17" s="388" t="s">
        <v>58</v>
      </c>
      <c r="G17" s="450">
        <v>3</v>
      </c>
      <c r="H17" s="570" t="s">
        <v>457</v>
      </c>
      <c r="I17" s="571" t="s">
        <v>459</v>
      </c>
      <c r="J17" s="572" t="s">
        <v>59</v>
      </c>
      <c r="L17" s="450">
        <v>3</v>
      </c>
      <c r="M17" s="391" t="s">
        <v>149</v>
      </c>
      <c r="N17" s="391" t="s">
        <v>216</v>
      </c>
      <c r="O17" s="388" t="s">
        <v>351</v>
      </c>
      <c r="Q17" s="452"/>
      <c r="R17" s="299"/>
      <c r="S17" s="299"/>
      <c r="T17" s="299"/>
      <c r="U17" s="439"/>
      <c r="AD17" s="2" t="s">
        <v>93</v>
      </c>
      <c r="AE17" s="2" t="s">
        <v>94</v>
      </c>
    </row>
    <row r="18" spans="1:31" s="386" customFormat="1" ht="23.25" customHeight="1" x14ac:dyDescent="0.25">
      <c r="A18" s="438"/>
      <c r="B18" s="450">
        <v>4</v>
      </c>
      <c r="C18" s="391" t="s">
        <v>105</v>
      </c>
      <c r="D18" s="391" t="s">
        <v>213</v>
      </c>
      <c r="E18" s="388" t="s">
        <v>58</v>
      </c>
      <c r="G18" s="450">
        <v>4</v>
      </c>
      <c r="H18" s="387" t="s">
        <v>171</v>
      </c>
      <c r="I18" s="391" t="s">
        <v>172</v>
      </c>
      <c r="J18" s="388" t="s">
        <v>59</v>
      </c>
      <c r="L18" s="450">
        <v>4</v>
      </c>
      <c r="M18" s="391" t="s">
        <v>169</v>
      </c>
      <c r="N18" s="391" t="s">
        <v>170</v>
      </c>
      <c r="O18" s="388" t="s">
        <v>351</v>
      </c>
      <c r="Q18" s="452"/>
      <c r="R18" s="299"/>
      <c r="S18" s="299"/>
      <c r="T18" s="299"/>
      <c r="U18" s="439"/>
      <c r="AD18" s="2" t="s">
        <v>138</v>
      </c>
      <c r="AE18" s="2" t="s">
        <v>212</v>
      </c>
    </row>
    <row r="19" spans="1:31" s="386" customFormat="1" ht="23.25" customHeight="1" x14ac:dyDescent="0.25">
      <c r="A19" s="438"/>
      <c r="B19" s="450"/>
      <c r="C19" s="391"/>
      <c r="D19" s="391"/>
      <c r="E19" s="388"/>
      <c r="G19" s="450"/>
      <c r="H19" s="387"/>
      <c r="I19" s="391"/>
      <c r="J19" s="388"/>
      <c r="L19" s="450"/>
      <c r="M19" s="391"/>
      <c r="N19" s="391"/>
      <c r="O19" s="388"/>
      <c r="Q19" s="452"/>
      <c r="U19" s="439"/>
      <c r="AD19" s="2" t="s">
        <v>105</v>
      </c>
      <c r="AE19" s="2" t="s">
        <v>213</v>
      </c>
    </row>
    <row r="20" spans="1:31" s="386" customFormat="1" ht="23.25" customHeight="1" x14ac:dyDescent="0.25">
      <c r="A20" s="438"/>
      <c r="B20" s="450">
        <v>5</v>
      </c>
      <c r="C20" s="391" t="s">
        <v>136</v>
      </c>
      <c r="D20" s="391" t="s">
        <v>211</v>
      </c>
      <c r="E20" s="388" t="s">
        <v>128</v>
      </c>
      <c r="G20" s="450">
        <v>5</v>
      </c>
      <c r="H20" s="387" t="s">
        <v>161</v>
      </c>
      <c r="I20" s="391" t="s">
        <v>162</v>
      </c>
      <c r="J20" s="388" t="s">
        <v>129</v>
      </c>
      <c r="L20" s="450">
        <v>5</v>
      </c>
      <c r="M20" s="391" t="s">
        <v>141</v>
      </c>
      <c r="N20" s="391" t="s">
        <v>142</v>
      </c>
      <c r="O20" s="388" t="s">
        <v>428</v>
      </c>
      <c r="Q20" s="452"/>
      <c r="U20" s="439"/>
      <c r="AD20" s="2" t="s">
        <v>110</v>
      </c>
      <c r="AE20" s="2" t="s">
        <v>111</v>
      </c>
    </row>
    <row r="21" spans="1:31" s="386" customFormat="1" ht="23.25" customHeight="1" x14ac:dyDescent="0.25">
      <c r="A21" s="438"/>
      <c r="B21" s="450">
        <v>6</v>
      </c>
      <c r="C21" s="391" t="s">
        <v>97</v>
      </c>
      <c r="D21" s="391" t="s">
        <v>98</v>
      </c>
      <c r="E21" s="388" t="s">
        <v>128</v>
      </c>
      <c r="G21" s="450">
        <v>6</v>
      </c>
      <c r="H21" s="387" t="s">
        <v>138</v>
      </c>
      <c r="I21" s="391" t="s">
        <v>212</v>
      </c>
      <c r="J21" s="388" t="s">
        <v>129</v>
      </c>
      <c r="L21" s="450">
        <v>6</v>
      </c>
      <c r="M21" s="391" t="s">
        <v>99</v>
      </c>
      <c r="N21" s="391" t="s">
        <v>100</v>
      </c>
      <c r="O21" s="388" t="s">
        <v>428</v>
      </c>
      <c r="Q21" s="452"/>
      <c r="U21" s="439"/>
      <c r="AD21" s="2" t="s">
        <v>91</v>
      </c>
      <c r="AE21" s="2" t="s">
        <v>92</v>
      </c>
    </row>
    <row r="22" spans="1:31" s="386" customFormat="1" ht="23.25" customHeight="1" x14ac:dyDescent="0.25">
      <c r="A22" s="438"/>
      <c r="B22" s="450">
        <v>7</v>
      </c>
      <c r="C22" s="391" t="s">
        <v>147</v>
      </c>
      <c r="D22" s="391" t="s">
        <v>148</v>
      </c>
      <c r="E22" s="388" t="s">
        <v>128</v>
      </c>
      <c r="G22" s="450">
        <v>7</v>
      </c>
      <c r="H22" s="387" t="s">
        <v>143</v>
      </c>
      <c r="I22" s="391" t="s">
        <v>215</v>
      </c>
      <c r="J22" s="388" t="s">
        <v>129</v>
      </c>
      <c r="L22" s="450">
        <v>7</v>
      </c>
      <c r="M22" s="391" t="s">
        <v>175</v>
      </c>
      <c r="N22" s="391" t="s">
        <v>342</v>
      </c>
      <c r="O22" s="388" t="s">
        <v>428</v>
      </c>
      <c r="Q22" s="452"/>
      <c r="U22" s="439"/>
      <c r="AD22" s="2" t="s">
        <v>31</v>
      </c>
      <c r="AE22" s="2" t="s">
        <v>32</v>
      </c>
    </row>
    <row r="23" spans="1:31" s="386" customFormat="1" ht="23.25" customHeight="1" x14ac:dyDescent="0.25">
      <c r="A23" s="438"/>
      <c r="B23" s="450"/>
      <c r="C23" s="391"/>
      <c r="D23" s="391"/>
      <c r="E23" s="388"/>
      <c r="G23" s="450"/>
      <c r="H23" s="387"/>
      <c r="I23" s="391"/>
      <c r="J23" s="388"/>
      <c r="L23" s="450"/>
      <c r="M23" s="391"/>
      <c r="N23" s="391"/>
      <c r="O23" s="388"/>
      <c r="Q23" s="452"/>
      <c r="U23" s="439"/>
      <c r="AD23" s="2" t="s">
        <v>97</v>
      </c>
      <c r="AE23" s="2" t="s">
        <v>98</v>
      </c>
    </row>
    <row r="24" spans="1:31" s="386" customFormat="1" ht="23.25" customHeight="1" x14ac:dyDescent="0.25">
      <c r="A24" s="438"/>
      <c r="B24" s="450">
        <v>8</v>
      </c>
      <c r="C24" s="391" t="s">
        <v>112</v>
      </c>
      <c r="D24" s="391" t="s">
        <v>113</v>
      </c>
      <c r="E24" s="388" t="s">
        <v>350</v>
      </c>
      <c r="G24" s="450">
        <v>8</v>
      </c>
      <c r="H24" s="387" t="s">
        <v>209</v>
      </c>
      <c r="I24" s="391" t="s">
        <v>210</v>
      </c>
      <c r="J24" s="388" t="s">
        <v>350</v>
      </c>
      <c r="L24" s="450">
        <v>8</v>
      </c>
      <c r="M24" s="391" t="s">
        <v>108</v>
      </c>
      <c r="N24" s="391" t="s">
        <v>109</v>
      </c>
      <c r="O24" s="388" t="s">
        <v>350</v>
      </c>
      <c r="Q24" s="452"/>
      <c r="U24" s="439"/>
      <c r="AD24" s="2" t="s">
        <v>143</v>
      </c>
      <c r="AE24" s="2" t="s">
        <v>215</v>
      </c>
    </row>
    <row r="25" spans="1:31" s="386" customFormat="1" ht="23.25" customHeight="1" x14ac:dyDescent="0.25">
      <c r="A25" s="438"/>
      <c r="B25" s="450">
        <v>9</v>
      </c>
      <c r="C25" s="391" t="s">
        <v>377</v>
      </c>
      <c r="D25" s="391" t="s">
        <v>378</v>
      </c>
      <c r="E25" s="388" t="s">
        <v>350</v>
      </c>
      <c r="G25" s="450">
        <v>9</v>
      </c>
      <c r="H25" s="387" t="s">
        <v>217</v>
      </c>
      <c r="I25" s="391" t="s">
        <v>218</v>
      </c>
      <c r="J25" s="388" t="s">
        <v>350</v>
      </c>
      <c r="L25" s="450">
        <v>9</v>
      </c>
      <c r="M25" s="387" t="s">
        <v>243</v>
      </c>
      <c r="N25" s="391" t="s">
        <v>244</v>
      </c>
      <c r="O25" s="388" t="s">
        <v>350</v>
      </c>
      <c r="Q25" s="452"/>
      <c r="U25" s="439"/>
      <c r="AD25" s="2" t="s">
        <v>149</v>
      </c>
      <c r="AE25" s="2" t="s">
        <v>216</v>
      </c>
    </row>
    <row r="26" spans="1:31" s="386" customFormat="1" ht="23.25" customHeight="1" x14ac:dyDescent="0.25">
      <c r="A26" s="438"/>
      <c r="B26" s="450"/>
      <c r="C26" s="391"/>
      <c r="D26" s="391"/>
      <c r="E26" s="388"/>
      <c r="G26" s="450"/>
      <c r="H26" s="387"/>
      <c r="I26" s="391"/>
      <c r="J26" s="388"/>
      <c r="L26" s="450"/>
      <c r="M26" s="391"/>
      <c r="N26" s="391"/>
      <c r="O26" s="388"/>
      <c r="Q26" s="452"/>
      <c r="U26" s="439"/>
      <c r="AD26" s="2" t="s">
        <v>108</v>
      </c>
      <c r="AE26" s="2" t="s">
        <v>109</v>
      </c>
    </row>
    <row r="27" spans="1:31" s="386" customFormat="1" ht="23.25" customHeight="1" thickBot="1" x14ac:dyDescent="0.3">
      <c r="A27" s="438"/>
      <c r="B27" s="451"/>
      <c r="C27" s="392"/>
      <c r="D27" s="392"/>
      <c r="E27" s="390"/>
      <c r="G27" s="451"/>
      <c r="H27" s="475"/>
      <c r="I27" s="475"/>
      <c r="J27" s="390"/>
      <c r="L27" s="451"/>
      <c r="M27" s="392"/>
      <c r="N27" s="392"/>
      <c r="O27" s="390"/>
      <c r="Q27" s="452"/>
      <c r="U27" s="439"/>
      <c r="AD27" s="2" t="s">
        <v>217</v>
      </c>
      <c r="AE27" s="2" t="s">
        <v>218</v>
      </c>
    </row>
    <row r="28" spans="1:31" x14ac:dyDescent="0.25">
      <c r="A28" s="432"/>
      <c r="U28" s="433"/>
      <c r="AD28" t="s">
        <v>147</v>
      </c>
      <c r="AE28" t="s">
        <v>148</v>
      </c>
    </row>
    <row r="29" spans="1:31" ht="15.75" thickBot="1" x14ac:dyDescent="0.3">
      <c r="A29" s="432"/>
      <c r="U29" s="433"/>
      <c r="AD29" t="s">
        <v>243</v>
      </c>
      <c r="AE29" t="s">
        <v>244</v>
      </c>
    </row>
    <row r="30" spans="1:31" s="447" customFormat="1" ht="28.5" customHeight="1" x14ac:dyDescent="0.9">
      <c r="A30" s="446"/>
      <c r="B30" s="1308" t="s">
        <v>368</v>
      </c>
      <c r="C30" s="1309"/>
      <c r="D30" s="1309"/>
      <c r="E30" s="1309"/>
      <c r="F30" s="1309"/>
      <c r="G30" s="1309"/>
      <c r="H30" s="1309"/>
      <c r="I30" s="1309"/>
      <c r="J30" s="1309"/>
      <c r="K30" s="1309"/>
      <c r="L30" s="1309"/>
      <c r="M30" s="1309"/>
      <c r="N30" s="1309"/>
      <c r="O30" s="1309"/>
      <c r="P30" s="1309"/>
      <c r="Q30" s="1309"/>
      <c r="R30" s="1309"/>
      <c r="S30" s="1309"/>
      <c r="T30" s="1310"/>
      <c r="U30" s="448"/>
      <c r="AD30" t="s">
        <v>285</v>
      </c>
      <c r="AE30" t="s">
        <v>286</v>
      </c>
    </row>
    <row r="31" spans="1:31" s="447" customFormat="1" ht="28.5" customHeight="1" x14ac:dyDescent="0.9">
      <c r="A31" s="446"/>
      <c r="B31" s="1311"/>
      <c r="C31" s="1312"/>
      <c r="D31" s="1312"/>
      <c r="E31" s="1312"/>
      <c r="F31" s="1312"/>
      <c r="G31" s="1312"/>
      <c r="H31" s="1312"/>
      <c r="I31" s="1377"/>
      <c r="J31" s="1377"/>
      <c r="K31" s="1312"/>
      <c r="L31" s="1312"/>
      <c r="M31" s="1312"/>
      <c r="N31" s="1312"/>
      <c r="O31" s="1312"/>
      <c r="P31" s="1312"/>
      <c r="Q31" s="1312"/>
      <c r="R31" s="1312"/>
      <c r="S31" s="1312"/>
      <c r="T31" s="1313"/>
      <c r="U31" s="448"/>
      <c r="AD31" t="s">
        <v>375</v>
      </c>
      <c r="AE31" t="s">
        <v>376</v>
      </c>
    </row>
    <row r="32" spans="1:31" s="447" customFormat="1" ht="28.5" customHeight="1" thickBot="1" x14ac:dyDescent="0.95">
      <c r="A32" s="446"/>
      <c r="B32" s="1314"/>
      <c r="C32" s="1315"/>
      <c r="D32" s="1315"/>
      <c r="E32" s="1315"/>
      <c r="F32" s="1315"/>
      <c r="G32" s="1315"/>
      <c r="H32" s="1315"/>
      <c r="I32" s="1315"/>
      <c r="J32" s="1315"/>
      <c r="K32" s="1315"/>
      <c r="L32" s="1315"/>
      <c r="M32" s="1315"/>
      <c r="N32" s="1315"/>
      <c r="O32" s="1315"/>
      <c r="P32" s="1315"/>
      <c r="Q32" s="1315"/>
      <c r="R32" s="1315"/>
      <c r="S32" s="1315"/>
      <c r="T32" s="1316"/>
      <c r="U32" s="448"/>
      <c r="AD32" t="s">
        <v>377</v>
      </c>
      <c r="AE32" t="s">
        <v>378</v>
      </c>
    </row>
    <row r="33" spans="1:21" ht="4.5" customHeight="1" thickBot="1" x14ac:dyDescent="0.3">
      <c r="A33" s="432"/>
      <c r="U33" s="433"/>
    </row>
    <row r="34" spans="1:21" s="215" customFormat="1" ht="23.25" customHeight="1" x14ac:dyDescent="0.25">
      <c r="A34" s="434"/>
      <c r="B34" s="1243" t="s">
        <v>357</v>
      </c>
      <c r="C34" s="1244"/>
      <c r="D34" s="1244"/>
      <c r="E34" s="1245"/>
      <c r="F34" s="469"/>
      <c r="G34" s="1246" t="s">
        <v>358</v>
      </c>
      <c r="H34" s="1247"/>
      <c r="I34" s="1247"/>
      <c r="J34" s="1248"/>
      <c r="L34" s="1249" t="s">
        <v>359</v>
      </c>
      <c r="M34" s="1250"/>
      <c r="N34" s="1250"/>
      <c r="O34" s="1251"/>
      <c r="Q34" s="1299" t="s">
        <v>360</v>
      </c>
      <c r="R34" s="1300"/>
      <c r="S34" s="1300"/>
      <c r="T34" s="1301"/>
      <c r="U34" s="435"/>
    </row>
    <row r="35" spans="1:21" s="215" customFormat="1" ht="23.25" customHeight="1" x14ac:dyDescent="0.25">
      <c r="A35" s="434"/>
      <c r="B35" s="521"/>
      <c r="C35" s="522"/>
      <c r="D35" s="522" t="s">
        <v>199</v>
      </c>
      <c r="E35" s="523"/>
      <c r="F35" s="469"/>
      <c r="G35" s="524"/>
      <c r="H35" s="525"/>
      <c r="I35" s="525" t="s">
        <v>201</v>
      </c>
      <c r="J35" s="526"/>
      <c r="L35" s="527"/>
      <c r="M35" s="528"/>
      <c r="N35" s="528" t="s">
        <v>202</v>
      </c>
      <c r="O35" s="529"/>
      <c r="Q35" s="530"/>
      <c r="R35" s="531"/>
      <c r="S35" s="531" t="s">
        <v>200</v>
      </c>
      <c r="T35" s="532"/>
      <c r="U35" s="435"/>
    </row>
    <row r="36" spans="1:21" s="215" customFormat="1" ht="23.25" customHeight="1" x14ac:dyDescent="0.25">
      <c r="A36" s="434"/>
      <c r="B36" s="1252" t="s">
        <v>77</v>
      </c>
      <c r="C36" s="1253"/>
      <c r="D36" s="1253"/>
      <c r="E36" s="1254"/>
      <c r="F36" s="469"/>
      <c r="G36" s="1255" t="s">
        <v>77</v>
      </c>
      <c r="H36" s="1256"/>
      <c r="I36" s="1256"/>
      <c r="J36" s="1257"/>
      <c r="L36" s="1258" t="s">
        <v>78</v>
      </c>
      <c r="M36" s="1259"/>
      <c r="N36" s="1259"/>
      <c r="O36" s="1260"/>
      <c r="Q36" s="1302" t="s">
        <v>77</v>
      </c>
      <c r="R36" s="1303"/>
      <c r="S36" s="1303"/>
      <c r="T36" s="1304"/>
      <c r="U36" s="435"/>
    </row>
    <row r="37" spans="1:21" s="299" customFormat="1" ht="23.25" customHeight="1" x14ac:dyDescent="0.25">
      <c r="A37" s="436"/>
      <c r="B37" s="415" t="s">
        <v>353</v>
      </c>
      <c r="C37" s="416" t="s">
        <v>228</v>
      </c>
      <c r="D37" s="416" t="s">
        <v>229</v>
      </c>
      <c r="E37" s="417" t="s">
        <v>252</v>
      </c>
      <c r="G37" s="455" t="s">
        <v>353</v>
      </c>
      <c r="H37" s="418" t="s">
        <v>228</v>
      </c>
      <c r="I37" s="418" t="s">
        <v>229</v>
      </c>
      <c r="J37" s="419" t="s">
        <v>252</v>
      </c>
      <c r="L37" s="457" t="s">
        <v>353</v>
      </c>
      <c r="M37" s="420" t="s">
        <v>228</v>
      </c>
      <c r="N37" s="420" t="s">
        <v>229</v>
      </c>
      <c r="O37" s="421" t="s">
        <v>252</v>
      </c>
      <c r="Q37" s="459" t="s">
        <v>353</v>
      </c>
      <c r="R37" s="422" t="s">
        <v>228</v>
      </c>
      <c r="S37" s="422" t="s">
        <v>229</v>
      </c>
      <c r="T37" s="423" t="s">
        <v>252</v>
      </c>
      <c r="U37" s="437"/>
    </row>
    <row r="38" spans="1:21" s="386" customFormat="1" ht="23.25" customHeight="1" x14ac:dyDescent="0.25">
      <c r="A38" s="438"/>
      <c r="B38" s="449">
        <v>1</v>
      </c>
      <c r="C38" s="402" t="s">
        <v>68</v>
      </c>
      <c r="D38" s="402" t="s">
        <v>69</v>
      </c>
      <c r="E38" s="441" t="s">
        <v>361</v>
      </c>
      <c r="G38" s="449">
        <v>1</v>
      </c>
      <c r="H38" s="402" t="s">
        <v>70</v>
      </c>
      <c r="I38" s="402" t="s">
        <v>71</v>
      </c>
      <c r="J38" s="441" t="s">
        <v>361</v>
      </c>
      <c r="L38" s="449">
        <v>1</v>
      </c>
      <c r="M38" s="402" t="s">
        <v>122</v>
      </c>
      <c r="N38" s="402" t="s">
        <v>300</v>
      </c>
      <c r="O38" s="441" t="s">
        <v>361</v>
      </c>
      <c r="Q38" s="449">
        <v>1</v>
      </c>
      <c r="R38" s="402" t="s">
        <v>114</v>
      </c>
      <c r="S38" s="402" t="s">
        <v>333</v>
      </c>
      <c r="T38" s="441" t="s">
        <v>361</v>
      </c>
      <c r="U38" s="439"/>
    </row>
    <row r="39" spans="1:21" s="386" customFormat="1" ht="23.25" customHeight="1" x14ac:dyDescent="0.25">
      <c r="A39" s="438"/>
      <c r="B39" s="450">
        <v>2</v>
      </c>
      <c r="C39" s="391" t="s">
        <v>204</v>
      </c>
      <c r="D39" s="391" t="s">
        <v>205</v>
      </c>
      <c r="E39" s="388"/>
      <c r="G39" s="450">
        <v>2</v>
      </c>
      <c r="H39" s="387" t="s">
        <v>74</v>
      </c>
      <c r="I39" s="391" t="s">
        <v>75</v>
      </c>
      <c r="J39" s="388"/>
      <c r="L39" s="450">
        <v>2</v>
      </c>
      <c r="M39" s="391" t="s">
        <v>132</v>
      </c>
      <c r="N39" s="391" t="s">
        <v>301</v>
      </c>
      <c r="O39" s="388"/>
      <c r="Q39" s="450">
        <v>2</v>
      </c>
      <c r="R39" s="391" t="s">
        <v>234</v>
      </c>
      <c r="S39" s="391" t="s">
        <v>316</v>
      </c>
      <c r="T39" s="388"/>
      <c r="U39" s="439"/>
    </row>
    <row r="40" spans="1:21" s="386" customFormat="1" ht="23.25" customHeight="1" x14ac:dyDescent="0.25">
      <c r="A40" s="438"/>
      <c r="B40" s="450">
        <v>3</v>
      </c>
      <c r="C40" s="391" t="s">
        <v>79</v>
      </c>
      <c r="D40" s="391" t="s">
        <v>332</v>
      </c>
      <c r="E40" s="388"/>
      <c r="G40" s="450">
        <v>3</v>
      </c>
      <c r="H40" s="387" t="s">
        <v>72</v>
      </c>
      <c r="I40" s="391" t="s">
        <v>73</v>
      </c>
      <c r="J40" s="388"/>
      <c r="L40" s="450">
        <v>3</v>
      </c>
      <c r="M40" s="391" t="s">
        <v>126</v>
      </c>
      <c r="N40" s="391" t="s">
        <v>334</v>
      </c>
      <c r="O40" s="388"/>
      <c r="Q40" s="450">
        <v>3</v>
      </c>
      <c r="R40" s="391" t="s">
        <v>130</v>
      </c>
      <c r="S40" s="391" t="s">
        <v>337</v>
      </c>
      <c r="T40" s="388"/>
      <c r="U40" s="439"/>
    </row>
    <row r="41" spans="1:21" s="386" customFormat="1" ht="23.25" customHeight="1" thickBot="1" x14ac:dyDescent="0.3">
      <c r="A41" s="438"/>
      <c r="B41" s="451"/>
      <c r="C41" s="392"/>
      <c r="D41" s="392"/>
      <c r="E41" s="390"/>
      <c r="G41" s="451"/>
      <c r="H41" s="389"/>
      <c r="I41" s="392"/>
      <c r="J41" s="390"/>
      <c r="L41" s="451"/>
      <c r="M41" s="392"/>
      <c r="N41" s="392"/>
      <c r="O41" s="390"/>
      <c r="Q41" s="451"/>
      <c r="R41" s="392"/>
      <c r="S41" s="392"/>
      <c r="T41" s="390"/>
      <c r="U41" s="439"/>
    </row>
    <row r="42" spans="1:21" s="386" customFormat="1" ht="15.75" customHeight="1" x14ac:dyDescent="0.25">
      <c r="A42" s="438"/>
      <c r="B42" s="452"/>
      <c r="C42" s="406"/>
      <c r="D42" s="406"/>
      <c r="G42" s="452"/>
      <c r="I42" s="406"/>
      <c r="L42" s="452"/>
      <c r="M42" s="406"/>
      <c r="N42" s="406"/>
      <c r="Q42" s="452"/>
      <c r="R42" s="406"/>
      <c r="S42" s="406"/>
      <c r="U42" s="439"/>
    </row>
    <row r="43" spans="1:21" ht="15.75" customHeight="1" thickBot="1" x14ac:dyDescent="0.3">
      <c r="A43" s="432"/>
      <c r="U43" s="433"/>
    </row>
    <row r="44" spans="1:21" s="447" customFormat="1" ht="28.5" customHeight="1" x14ac:dyDescent="0.9">
      <c r="A44" s="446"/>
      <c r="B44" s="1275" t="s">
        <v>362</v>
      </c>
      <c r="C44" s="1276"/>
      <c r="D44" s="1276"/>
      <c r="E44" s="1276"/>
      <c r="F44" s="1276"/>
      <c r="G44" s="1276"/>
      <c r="H44" s="1276"/>
      <c r="I44" s="1276"/>
      <c r="J44" s="1277"/>
      <c r="K44" s="470"/>
      <c r="L44" s="1284" t="s">
        <v>364</v>
      </c>
      <c r="M44" s="1285"/>
      <c r="N44" s="1285"/>
      <c r="O44" s="1286"/>
      <c r="P44" s="470"/>
      <c r="Q44" s="1317" t="s">
        <v>178</v>
      </c>
      <c r="R44" s="1318"/>
      <c r="S44" s="1318"/>
      <c r="T44" s="1319"/>
      <c r="U44" s="448"/>
    </row>
    <row r="45" spans="1:21" s="447" customFormat="1" ht="28.5" customHeight="1" x14ac:dyDescent="0.9">
      <c r="A45" s="446"/>
      <c r="B45" s="1278"/>
      <c r="C45" s="1279"/>
      <c r="D45" s="1279"/>
      <c r="E45" s="1279"/>
      <c r="F45" s="1279"/>
      <c r="G45" s="1279"/>
      <c r="H45" s="1279"/>
      <c r="I45" s="1279"/>
      <c r="J45" s="1280"/>
      <c r="K45" s="470"/>
      <c r="L45" s="1287"/>
      <c r="M45" s="1288"/>
      <c r="N45" s="1288"/>
      <c r="O45" s="1289"/>
      <c r="P45" s="470"/>
      <c r="Q45" s="1320"/>
      <c r="R45" s="1321"/>
      <c r="S45" s="1321"/>
      <c r="T45" s="1322"/>
      <c r="U45" s="448"/>
    </row>
    <row r="46" spans="1:21" s="447" customFormat="1" ht="29.25" customHeight="1" thickBot="1" x14ac:dyDescent="0.95">
      <c r="A46" s="446"/>
      <c r="B46" s="1281"/>
      <c r="C46" s="1282"/>
      <c r="D46" s="1282"/>
      <c r="E46" s="1282"/>
      <c r="F46" s="1282"/>
      <c r="G46" s="1282"/>
      <c r="H46" s="1282"/>
      <c r="I46" s="1282"/>
      <c r="J46" s="1283"/>
      <c r="K46" s="470"/>
      <c r="L46" s="1290"/>
      <c r="M46" s="1291"/>
      <c r="N46" s="1291"/>
      <c r="O46" s="1292"/>
      <c r="P46" s="470"/>
      <c r="Q46" s="1323"/>
      <c r="R46" s="1324"/>
      <c r="S46" s="1324"/>
      <c r="T46" s="1325"/>
      <c r="U46" s="448"/>
    </row>
    <row r="47" spans="1:21" ht="3.75" customHeight="1" thickBot="1" x14ac:dyDescent="0.3">
      <c r="A47" s="432"/>
      <c r="I47" t="s">
        <v>177</v>
      </c>
      <c r="U47" s="433"/>
    </row>
    <row r="48" spans="1:21" s="215" customFormat="1" ht="25.5" customHeight="1" x14ac:dyDescent="0.25">
      <c r="A48" s="434"/>
      <c r="B48" s="1293" t="s">
        <v>177</v>
      </c>
      <c r="C48" s="1294"/>
      <c r="D48" s="1294"/>
      <c r="E48" s="1295"/>
      <c r="F48" s="469"/>
      <c r="G48" s="1296" t="s">
        <v>177</v>
      </c>
      <c r="H48" s="1297"/>
      <c r="I48" s="1297"/>
      <c r="J48" s="1298"/>
      <c r="L48" s="1237" t="s">
        <v>363</v>
      </c>
      <c r="M48" s="1238"/>
      <c r="N48" s="1238"/>
      <c r="O48" s="1239"/>
      <c r="Q48" s="1305" t="s">
        <v>365</v>
      </c>
      <c r="R48" s="1306"/>
      <c r="S48" s="1306"/>
      <c r="T48" s="1307"/>
      <c r="U48" s="435"/>
    </row>
    <row r="49" spans="1:21" s="215" customFormat="1" ht="25.5" customHeight="1" x14ac:dyDescent="0.25">
      <c r="A49" s="434"/>
      <c r="B49" s="533"/>
      <c r="C49" s="534"/>
      <c r="D49" s="534"/>
      <c r="E49" s="535"/>
      <c r="F49" s="469"/>
      <c r="G49" s="536"/>
      <c r="H49" s="537"/>
      <c r="I49" s="537"/>
      <c r="J49" s="538"/>
      <c r="L49" s="539"/>
      <c r="M49" s="540"/>
      <c r="N49" s="540"/>
      <c r="O49" s="541"/>
      <c r="Q49" s="542"/>
      <c r="R49" s="543"/>
      <c r="S49" s="543" t="s">
        <v>190</v>
      </c>
      <c r="T49" s="544"/>
      <c r="U49" s="435"/>
    </row>
    <row r="50" spans="1:21" s="215" customFormat="1" ht="25.5" customHeight="1" x14ac:dyDescent="0.25">
      <c r="A50" s="434"/>
      <c r="B50" s="1268" t="s">
        <v>77</v>
      </c>
      <c r="C50" s="1269"/>
      <c r="D50" s="1269"/>
      <c r="E50" s="1270"/>
      <c r="F50" s="469"/>
      <c r="G50" s="1271" t="s">
        <v>78</v>
      </c>
      <c r="H50" s="1272"/>
      <c r="I50" s="1272"/>
      <c r="J50" s="1273"/>
      <c r="L50" s="1240" t="s">
        <v>77</v>
      </c>
      <c r="M50" s="1241"/>
      <c r="N50" s="1241"/>
      <c r="O50" s="1242"/>
      <c r="Q50" s="403" t="s">
        <v>177</v>
      </c>
      <c r="R50" s="404"/>
      <c r="S50" s="404" t="s">
        <v>77</v>
      </c>
      <c r="T50" s="405"/>
      <c r="U50" s="435"/>
    </row>
    <row r="51" spans="1:21" s="299" customFormat="1" ht="25.5" customHeight="1" x14ac:dyDescent="0.25">
      <c r="A51" s="436"/>
      <c r="B51" s="453" t="s">
        <v>353</v>
      </c>
      <c r="C51" s="424" t="s">
        <v>228</v>
      </c>
      <c r="D51" s="424" t="s">
        <v>229</v>
      </c>
      <c r="E51" s="425" t="s">
        <v>252</v>
      </c>
      <c r="G51" s="456" t="s">
        <v>353</v>
      </c>
      <c r="H51" s="426" t="s">
        <v>228</v>
      </c>
      <c r="I51" s="426" t="s">
        <v>229</v>
      </c>
      <c r="J51" s="427" t="s">
        <v>252</v>
      </c>
      <c r="L51" s="458" t="s">
        <v>353</v>
      </c>
      <c r="M51" s="428" t="s">
        <v>228</v>
      </c>
      <c r="N51" s="428" t="s">
        <v>229</v>
      </c>
      <c r="O51" s="429" t="s">
        <v>252</v>
      </c>
      <c r="Q51" s="460" t="s">
        <v>353</v>
      </c>
      <c r="R51" s="430" t="s">
        <v>228</v>
      </c>
      <c r="S51" s="430" t="s">
        <v>229</v>
      </c>
      <c r="T51" s="431" t="s">
        <v>252</v>
      </c>
      <c r="U51" s="437"/>
    </row>
    <row r="52" spans="1:21" s="386" customFormat="1" ht="25.5" customHeight="1" x14ac:dyDescent="0.25">
      <c r="A52" s="438"/>
      <c r="B52" s="449">
        <v>1</v>
      </c>
      <c r="C52" s="402" t="s">
        <v>39</v>
      </c>
      <c r="D52" s="402" t="s">
        <v>439</v>
      </c>
      <c r="E52" s="441" t="s">
        <v>361</v>
      </c>
      <c r="G52" s="449">
        <v>1</v>
      </c>
      <c r="H52" s="402" t="s">
        <v>154</v>
      </c>
      <c r="I52" s="402" t="s">
        <v>436</v>
      </c>
      <c r="J52" s="441" t="s">
        <v>361</v>
      </c>
      <c r="L52" s="449">
        <v>1</v>
      </c>
      <c r="M52" s="402" t="s">
        <v>182</v>
      </c>
      <c r="N52" s="402" t="s">
        <v>430</v>
      </c>
      <c r="O52" s="441" t="s">
        <v>361</v>
      </c>
      <c r="Q52" s="449">
        <v>1</v>
      </c>
      <c r="R52" s="402" t="s">
        <v>180</v>
      </c>
      <c r="S52" s="402" t="s">
        <v>181</v>
      </c>
      <c r="T52" s="441" t="s">
        <v>361</v>
      </c>
      <c r="U52" s="439"/>
    </row>
    <row r="53" spans="1:21" s="386" customFormat="1" ht="25.5" customHeight="1" x14ac:dyDescent="0.25">
      <c r="A53" s="438"/>
      <c r="B53" s="450">
        <v>2</v>
      </c>
      <c r="C53" s="391" t="s">
        <v>167</v>
      </c>
      <c r="D53" s="391" t="s">
        <v>440</v>
      </c>
      <c r="E53" s="388" t="s">
        <v>391</v>
      </c>
      <c r="G53" s="450">
        <v>2</v>
      </c>
      <c r="H53" s="391" t="s">
        <v>64</v>
      </c>
      <c r="I53" s="391" t="s">
        <v>437</v>
      </c>
      <c r="J53" s="388"/>
      <c r="L53" s="450">
        <v>2</v>
      </c>
      <c r="M53" s="391" t="s">
        <v>186</v>
      </c>
      <c r="N53" s="391" t="s">
        <v>431</v>
      </c>
      <c r="O53" s="388"/>
      <c r="Q53" s="450">
        <v>2</v>
      </c>
      <c r="R53" s="391" t="s">
        <v>184</v>
      </c>
      <c r="S53" s="391" t="s">
        <v>185</v>
      </c>
      <c r="T53" s="388"/>
      <c r="U53" s="439"/>
    </row>
    <row r="54" spans="1:21" s="386" customFormat="1" ht="25.5" customHeight="1" x14ac:dyDescent="0.25">
      <c r="A54" s="438"/>
      <c r="B54" s="450">
        <v>3</v>
      </c>
      <c r="C54" s="391" t="s">
        <v>145</v>
      </c>
      <c r="D54" s="391" t="s">
        <v>441</v>
      </c>
      <c r="E54" s="388"/>
      <c r="G54" s="450">
        <v>3</v>
      </c>
      <c r="H54" s="391" t="s">
        <v>44</v>
      </c>
      <c r="I54" s="391" t="s">
        <v>438</v>
      </c>
      <c r="J54" s="388"/>
      <c r="L54" s="450">
        <v>3</v>
      </c>
      <c r="M54" s="391" t="s">
        <v>163</v>
      </c>
      <c r="N54" s="391" t="s">
        <v>432</v>
      </c>
      <c r="O54" s="388"/>
      <c r="Q54" s="450"/>
      <c r="R54" s="391"/>
      <c r="S54" s="391"/>
      <c r="T54" s="388"/>
      <c r="U54" s="439"/>
    </row>
    <row r="55" spans="1:21" s="386" customFormat="1" ht="25.5" customHeight="1" x14ac:dyDescent="0.25">
      <c r="A55" s="438"/>
      <c r="B55" s="450">
        <v>4</v>
      </c>
      <c r="C55" s="391" t="s">
        <v>85</v>
      </c>
      <c r="D55" s="391" t="s">
        <v>442</v>
      </c>
      <c r="E55" s="388"/>
      <c r="G55" s="450"/>
      <c r="H55" s="391"/>
      <c r="I55" s="391"/>
      <c r="J55" s="388"/>
      <c r="L55" s="450">
        <v>4</v>
      </c>
      <c r="M55" s="391" t="s">
        <v>118</v>
      </c>
      <c r="N55" s="391" t="s">
        <v>433</v>
      </c>
      <c r="O55" s="388"/>
      <c r="Q55" s="450"/>
      <c r="R55" s="391"/>
      <c r="S55" s="391"/>
      <c r="T55" s="388"/>
      <c r="U55" s="439"/>
    </row>
    <row r="56" spans="1:21" s="386" customFormat="1" ht="25.5" customHeight="1" x14ac:dyDescent="0.25">
      <c r="A56" s="438"/>
      <c r="B56" s="450">
        <v>5</v>
      </c>
      <c r="C56" s="391" t="s">
        <v>83</v>
      </c>
      <c r="D56" s="391" t="s">
        <v>443</v>
      </c>
      <c r="E56" s="388" t="s">
        <v>447</v>
      </c>
      <c r="G56" s="450"/>
      <c r="H56" s="391"/>
      <c r="I56" s="391"/>
      <c r="J56" s="388" t="s">
        <v>177</v>
      </c>
      <c r="L56" s="450">
        <v>5</v>
      </c>
      <c r="M56" s="391" t="s">
        <v>158</v>
      </c>
      <c r="N56" s="391" t="s">
        <v>434</v>
      </c>
      <c r="O56" s="388"/>
      <c r="Q56" s="450"/>
      <c r="R56" s="391"/>
      <c r="S56" s="391"/>
      <c r="T56" s="388"/>
      <c r="U56" s="439"/>
    </row>
    <row r="57" spans="1:21" s="386" customFormat="1" ht="25.5" customHeight="1" x14ac:dyDescent="0.25">
      <c r="A57" s="438"/>
      <c r="B57" s="450">
        <v>6</v>
      </c>
      <c r="C57" s="391" t="s">
        <v>120</v>
      </c>
      <c r="D57" s="391" t="s">
        <v>444</v>
      </c>
      <c r="E57" s="388" t="s">
        <v>447</v>
      </c>
      <c r="G57" s="450" t="s">
        <v>177</v>
      </c>
      <c r="H57" s="387"/>
      <c r="I57" s="391"/>
      <c r="J57" s="388"/>
      <c r="L57" s="450">
        <v>6</v>
      </c>
      <c r="M57" s="391" t="s">
        <v>165</v>
      </c>
      <c r="N57" s="391" t="s">
        <v>435</v>
      </c>
      <c r="O57" s="388"/>
      <c r="Q57" s="450"/>
      <c r="R57" s="391"/>
      <c r="S57" s="391"/>
      <c r="T57" s="388"/>
      <c r="U57" s="439"/>
    </row>
    <row r="58" spans="1:21" s="386" customFormat="1" ht="25.5" customHeight="1" x14ac:dyDescent="0.25">
      <c r="A58" s="438"/>
      <c r="B58" s="450">
        <v>7</v>
      </c>
      <c r="C58" s="391" t="s">
        <v>424</v>
      </c>
      <c r="D58" s="391" t="s">
        <v>445</v>
      </c>
      <c r="E58" s="388"/>
      <c r="G58" s="450"/>
      <c r="H58" s="387"/>
      <c r="I58" s="391"/>
      <c r="J58" s="388"/>
      <c r="L58" s="450"/>
      <c r="M58" s="391"/>
      <c r="N58" s="391"/>
      <c r="O58" s="388"/>
      <c r="Q58" s="450"/>
      <c r="R58" s="391"/>
      <c r="S58" s="391"/>
      <c r="T58" s="388"/>
      <c r="U58" s="439"/>
    </row>
    <row r="59" spans="1:21" s="386" customFormat="1" ht="25.5" customHeight="1" thickBot="1" x14ac:dyDescent="0.3">
      <c r="A59" s="438"/>
      <c r="B59" s="450">
        <v>8</v>
      </c>
      <c r="C59" s="520" t="s">
        <v>422</v>
      </c>
      <c r="D59" s="520" t="s">
        <v>446</v>
      </c>
      <c r="E59" s="388" t="s">
        <v>391</v>
      </c>
      <c r="G59" s="450"/>
      <c r="H59" s="387"/>
      <c r="I59" s="391"/>
      <c r="J59" s="388"/>
      <c r="L59" s="451"/>
      <c r="M59" s="392"/>
      <c r="N59" s="392"/>
      <c r="O59" s="390"/>
      <c r="Q59" s="451"/>
      <c r="R59" s="392"/>
      <c r="S59" s="392"/>
      <c r="T59" s="390"/>
      <c r="U59" s="439"/>
    </row>
    <row r="60" spans="1:21" ht="25.5" customHeight="1" x14ac:dyDescent="0.25">
      <c r="A60" s="432"/>
      <c r="B60" s="476">
        <v>9</v>
      </c>
      <c r="C60" s="477" t="s">
        <v>64</v>
      </c>
      <c r="D60" s="477" t="s">
        <v>65</v>
      </c>
      <c r="E60" s="388"/>
      <c r="F60" s="386"/>
      <c r="G60" s="450"/>
      <c r="H60" s="387"/>
      <c r="I60" s="391"/>
      <c r="J60" s="388"/>
      <c r="U60" s="433"/>
    </row>
    <row r="61" spans="1:21" ht="25.5" customHeight="1" x14ac:dyDescent="0.25">
      <c r="A61" s="432"/>
      <c r="B61" s="476">
        <v>10</v>
      </c>
      <c r="C61" s="477" t="s">
        <v>175</v>
      </c>
      <c r="D61" s="477" t="s">
        <v>342</v>
      </c>
      <c r="E61" s="388"/>
      <c r="F61" s="386"/>
      <c r="G61" s="450"/>
      <c r="H61" s="387"/>
      <c r="I61" s="391"/>
      <c r="J61" s="388"/>
      <c r="L61" s="471"/>
      <c r="M61" s="472"/>
      <c r="N61" s="472"/>
      <c r="O61" s="472"/>
      <c r="P61" s="472"/>
      <c r="Q61" s="471"/>
      <c r="R61" s="472"/>
      <c r="S61" s="472"/>
      <c r="T61" s="472"/>
      <c r="U61" s="433"/>
    </row>
    <row r="62" spans="1:21" ht="25.5" customHeight="1" x14ac:dyDescent="0.25">
      <c r="A62" s="432"/>
      <c r="B62" s="476">
        <v>11</v>
      </c>
      <c r="C62" s="477" t="s">
        <v>44</v>
      </c>
      <c r="D62" s="477" t="s">
        <v>344</v>
      </c>
      <c r="E62" s="388"/>
      <c r="F62" s="386"/>
      <c r="G62" s="450"/>
      <c r="H62" s="387"/>
      <c r="I62" s="391"/>
      <c r="J62" s="388"/>
      <c r="L62" s="471"/>
      <c r="M62" s="472"/>
      <c r="N62" s="472"/>
      <c r="O62" s="472"/>
      <c r="P62" s="472"/>
      <c r="Q62" s="471"/>
      <c r="R62" s="472"/>
      <c r="S62" s="472"/>
      <c r="T62" s="472"/>
      <c r="U62" s="433"/>
    </row>
    <row r="63" spans="1:21" ht="25.5" customHeight="1" x14ac:dyDescent="0.25">
      <c r="A63" s="432"/>
      <c r="B63" s="476">
        <v>12</v>
      </c>
      <c r="C63" s="477" t="s">
        <v>169</v>
      </c>
      <c r="D63" s="477" t="s">
        <v>170</v>
      </c>
      <c r="E63" s="388"/>
      <c r="F63" s="386"/>
      <c r="G63" s="450"/>
      <c r="H63" s="387"/>
      <c r="I63" s="391"/>
      <c r="J63" s="388"/>
      <c r="L63" s="471"/>
      <c r="M63" s="472"/>
      <c r="N63" s="472"/>
      <c r="O63" s="472"/>
      <c r="P63" s="472"/>
      <c r="Q63" s="471"/>
      <c r="R63" s="472"/>
      <c r="S63" s="472"/>
      <c r="T63" s="472"/>
      <c r="U63" s="433"/>
    </row>
    <row r="64" spans="1:21" ht="25.5" customHeight="1" thickBot="1" x14ac:dyDescent="0.3">
      <c r="A64" s="432"/>
      <c r="B64" s="451"/>
      <c r="C64" s="392"/>
      <c r="D64" s="392"/>
      <c r="E64" s="390"/>
      <c r="F64" s="386"/>
      <c r="G64" s="451"/>
      <c r="H64" s="389"/>
      <c r="I64" s="392"/>
      <c r="J64" s="390"/>
      <c r="U64" s="433"/>
    </row>
    <row r="65" spans="1:21" ht="25.5" customHeight="1" x14ac:dyDescent="0.25">
      <c r="A65" s="432"/>
      <c r="B65" s="452"/>
      <c r="C65" s="406"/>
      <c r="D65" s="406"/>
      <c r="E65" s="386"/>
      <c r="F65" s="386"/>
      <c r="G65" s="452"/>
      <c r="H65" s="386"/>
      <c r="I65" s="406"/>
      <c r="J65" s="386"/>
      <c r="U65" s="433"/>
    </row>
    <row r="66" spans="1:21" ht="25.5" customHeight="1" x14ac:dyDescent="0.25">
      <c r="A66" s="432"/>
      <c r="B66" s="452"/>
      <c r="C66" s="545" t="s">
        <v>193</v>
      </c>
      <c r="D66" s="545" t="s">
        <v>4</v>
      </c>
      <c r="E66" s="545" t="s">
        <v>6</v>
      </c>
      <c r="F66" s="545"/>
      <c r="G66" s="1378" t="s">
        <v>5</v>
      </c>
      <c r="H66" s="1378"/>
      <c r="I66" s="545" t="s">
        <v>191</v>
      </c>
      <c r="J66" s="545" t="s">
        <v>193</v>
      </c>
      <c r="U66" s="433"/>
    </row>
    <row r="67" spans="1:21" s="215" customFormat="1" ht="25.5" customHeight="1" x14ac:dyDescent="0.25">
      <c r="A67" s="434"/>
      <c r="B67" s="469"/>
      <c r="C67" s="548" t="s">
        <v>77</v>
      </c>
      <c r="D67" s="546">
        <v>18</v>
      </c>
      <c r="E67" s="546">
        <v>7</v>
      </c>
      <c r="F67" s="546"/>
      <c r="G67" s="1379">
        <v>20</v>
      </c>
      <c r="H67" s="1379"/>
      <c r="I67" s="546">
        <v>9</v>
      </c>
      <c r="J67" s="546">
        <f>SUM(D67:I67)</f>
        <v>54</v>
      </c>
      <c r="L67" s="574"/>
      <c r="M67" s="574"/>
      <c r="N67" s="574"/>
      <c r="O67" s="574"/>
      <c r="Q67" s="1000"/>
      <c r="R67" s="1000"/>
      <c r="S67" s="1000"/>
      <c r="T67" s="1000"/>
      <c r="U67" s="435"/>
    </row>
    <row r="68" spans="1:21" s="215" customFormat="1" ht="25.5" customHeight="1" x14ac:dyDescent="0.25">
      <c r="A68" s="434"/>
      <c r="B68" s="469"/>
      <c r="C68" s="408" t="s">
        <v>78</v>
      </c>
      <c r="D68" s="547">
        <v>9</v>
      </c>
      <c r="E68" s="547">
        <v>3</v>
      </c>
      <c r="F68" s="547"/>
      <c r="G68" s="1380"/>
      <c r="H68" s="1380"/>
      <c r="I68" s="547">
        <v>1</v>
      </c>
      <c r="J68" s="547">
        <f>SUM(D68:I68)</f>
        <v>13</v>
      </c>
      <c r="L68" s="299"/>
      <c r="M68" s="299"/>
      <c r="N68" s="299"/>
      <c r="O68" s="299"/>
      <c r="Q68" s="299"/>
      <c r="R68" s="299"/>
      <c r="S68" s="299"/>
      <c r="T68" s="299"/>
      <c r="U68" s="435"/>
    </row>
    <row r="69" spans="1:21" s="215" customFormat="1" ht="25.5" customHeight="1" x14ac:dyDescent="0.25">
      <c r="A69" s="434"/>
      <c r="B69" s="469"/>
      <c r="C69" s="428" t="s">
        <v>193</v>
      </c>
      <c r="D69" s="428">
        <f>SUM(D67:D68)</f>
        <v>27</v>
      </c>
      <c r="E69" s="428">
        <f>SUM(E67:E68)</f>
        <v>10</v>
      </c>
      <c r="F69" s="428"/>
      <c r="G69" s="1381">
        <f t="shared" ref="G69" si="0">SUM(G67:H68)</f>
        <v>20</v>
      </c>
      <c r="H69" s="1381"/>
      <c r="I69" s="428">
        <f>SUM(I67:I68)</f>
        <v>10</v>
      </c>
      <c r="J69" s="428">
        <f>SUM(J67:J68)</f>
        <v>67</v>
      </c>
      <c r="L69" s="299"/>
      <c r="M69" s="299"/>
      <c r="N69" s="299"/>
      <c r="O69" s="299"/>
      <c r="Q69" s="299"/>
      <c r="R69" s="299"/>
      <c r="S69" s="299"/>
      <c r="T69" s="299"/>
      <c r="U69" s="435"/>
    </row>
    <row r="70" spans="1:21" s="215" customFormat="1" ht="25.5" customHeight="1" x14ac:dyDescent="0.25">
      <c r="A70" s="434"/>
      <c r="B70" s="469"/>
      <c r="C70" s="473" t="s">
        <v>380</v>
      </c>
      <c r="G70" s="469"/>
      <c r="L70" s="299"/>
      <c r="M70" s="299"/>
      <c r="N70" s="299"/>
      <c r="O70" s="299"/>
      <c r="Q70" s="299"/>
      <c r="R70" s="299"/>
      <c r="S70" s="299"/>
      <c r="T70" s="299"/>
      <c r="U70" s="435"/>
    </row>
    <row r="71" spans="1:21" s="215" customFormat="1" ht="25.5" customHeight="1" x14ac:dyDescent="0.25">
      <c r="A71" s="434"/>
      <c r="B71" s="299">
        <v>1</v>
      </c>
      <c r="C71" s="215" t="s">
        <v>382</v>
      </c>
      <c r="G71" s="469"/>
      <c r="L71" s="299"/>
      <c r="M71" s="299"/>
      <c r="N71" s="299"/>
      <c r="O71" s="299"/>
      <c r="Q71" s="299"/>
      <c r="R71" s="299"/>
      <c r="S71" s="299"/>
      <c r="T71" s="299"/>
      <c r="U71" s="435"/>
    </row>
    <row r="72" spans="1:21" s="215" customFormat="1" ht="25.5" customHeight="1" x14ac:dyDescent="0.25">
      <c r="A72" s="434"/>
      <c r="B72" s="299">
        <v>2</v>
      </c>
      <c r="C72" s="215" t="s">
        <v>383</v>
      </c>
      <c r="G72" s="469"/>
      <c r="L72" s="299"/>
      <c r="M72" s="299"/>
      <c r="N72" s="299"/>
      <c r="O72" s="299"/>
      <c r="Q72" s="299"/>
      <c r="R72" s="299"/>
      <c r="S72" s="299"/>
      <c r="T72" s="299"/>
      <c r="U72" s="435"/>
    </row>
    <row r="73" spans="1:21" s="215" customFormat="1" ht="25.5" customHeight="1" x14ac:dyDescent="0.25">
      <c r="A73" s="434"/>
      <c r="B73" s="299">
        <v>3</v>
      </c>
      <c r="C73" s="215" t="s">
        <v>381</v>
      </c>
      <c r="G73" s="469"/>
      <c r="L73" s="299"/>
      <c r="M73" s="299"/>
      <c r="N73" s="299"/>
      <c r="O73" s="299"/>
      <c r="Q73" s="299"/>
      <c r="R73" s="299"/>
      <c r="S73" s="299"/>
      <c r="T73" s="299"/>
      <c r="U73" s="435"/>
    </row>
    <row r="74" spans="1:21" s="215" customFormat="1" ht="25.5" customHeight="1" x14ac:dyDescent="0.25">
      <c r="A74" s="434"/>
      <c r="B74" s="299">
        <v>4</v>
      </c>
      <c r="C74" s="215" t="s">
        <v>384</v>
      </c>
      <c r="G74" s="469"/>
      <c r="L74" s="299"/>
      <c r="M74" s="299"/>
      <c r="N74" s="299"/>
      <c r="O74" s="299"/>
      <c r="Q74" s="299"/>
      <c r="R74" s="299"/>
      <c r="S74" s="299"/>
      <c r="T74" s="299"/>
      <c r="U74" s="435"/>
    </row>
    <row r="75" spans="1:21" s="215" customFormat="1" ht="25.5" customHeight="1" x14ac:dyDescent="0.25">
      <c r="A75" s="434"/>
      <c r="B75" s="469"/>
      <c r="G75" s="469"/>
      <c r="L75" s="299"/>
      <c r="M75" s="299"/>
      <c r="N75" s="299"/>
      <c r="O75" s="299"/>
      <c r="Q75" s="299"/>
      <c r="R75" s="299"/>
      <c r="S75" s="299"/>
      <c r="T75" s="299"/>
      <c r="U75" s="435"/>
    </row>
    <row r="76" spans="1:21" s="215" customFormat="1" ht="23.25" customHeight="1" thickBot="1" x14ac:dyDescent="0.3">
      <c r="A76" s="442"/>
      <c r="B76" s="1267"/>
      <c r="C76" s="1267"/>
      <c r="D76" s="1267"/>
      <c r="E76" s="1267"/>
      <c r="F76" s="444"/>
      <c r="G76" s="443"/>
      <c r="H76" s="444"/>
      <c r="I76" s="444"/>
      <c r="J76" s="444"/>
      <c r="K76" s="444"/>
      <c r="L76" s="1274"/>
      <c r="M76" s="1274"/>
      <c r="N76" s="1274"/>
      <c r="O76" s="1274"/>
      <c r="P76" s="444"/>
      <c r="Q76" s="440"/>
      <c r="R76" s="440"/>
      <c r="S76" s="440"/>
      <c r="T76" s="440"/>
      <c r="U76" s="445"/>
    </row>
    <row r="77" spans="1:21" s="386" customFormat="1" ht="23.25" customHeight="1" x14ac:dyDescent="0.25">
      <c r="B77" s="452"/>
      <c r="G77" s="452"/>
      <c r="L77" s="452"/>
      <c r="M77" s="406"/>
      <c r="N77" s="406"/>
      <c r="Q77" s="452"/>
      <c r="R77" s="406"/>
      <c r="S77" s="406"/>
    </row>
    <row r="78" spans="1:21" s="386" customFormat="1" ht="23.25" customHeight="1" x14ac:dyDescent="0.25">
      <c r="B78" s="452"/>
      <c r="G78" s="452"/>
      <c r="L78" s="452"/>
      <c r="M78" s="406"/>
      <c r="N78" s="406"/>
      <c r="Q78" s="452"/>
      <c r="R78" s="406"/>
      <c r="S78" s="406"/>
    </row>
    <row r="79" spans="1:21" s="386" customFormat="1" ht="23.25" customHeight="1" x14ac:dyDescent="0.25">
      <c r="B79" s="452"/>
      <c r="G79" s="452"/>
      <c r="L79" s="452"/>
      <c r="M79" s="406"/>
      <c r="N79" s="406"/>
      <c r="Q79" s="452"/>
      <c r="R79" s="406"/>
      <c r="S79" s="406"/>
    </row>
    <row r="80" spans="1:21" s="386" customFormat="1" ht="23.25" customHeight="1" x14ac:dyDescent="0.25">
      <c r="B80" s="452"/>
      <c r="G80" s="452"/>
      <c r="L80" s="452"/>
      <c r="M80" s="406"/>
      <c r="N80" s="406"/>
      <c r="Q80" s="452"/>
      <c r="R80" s="406"/>
      <c r="S80" s="406"/>
    </row>
    <row r="81" spans="2:19" s="386" customFormat="1" ht="23.25" customHeight="1" x14ac:dyDescent="0.25">
      <c r="B81" s="452"/>
      <c r="G81" s="452"/>
      <c r="L81" s="452"/>
      <c r="M81" s="406"/>
      <c r="N81" s="406"/>
      <c r="Q81" s="452"/>
      <c r="R81" s="406"/>
      <c r="S81" s="406"/>
    </row>
    <row r="82" spans="2:19" s="386" customFormat="1" ht="23.25" customHeight="1" x14ac:dyDescent="0.25">
      <c r="B82" s="452"/>
      <c r="G82" s="452"/>
      <c r="L82" s="452"/>
      <c r="M82" s="406"/>
      <c r="N82" s="406"/>
      <c r="Q82" s="452"/>
      <c r="R82" s="406"/>
      <c r="S82" s="406"/>
    </row>
    <row r="83" spans="2:19" s="386" customFormat="1" ht="23.25" customHeight="1" x14ac:dyDescent="0.25">
      <c r="B83" s="452"/>
      <c r="G83" s="452"/>
      <c r="L83" s="452"/>
      <c r="M83" s="406"/>
      <c r="N83" s="406"/>
      <c r="Q83" s="452"/>
      <c r="R83" s="406"/>
      <c r="S83" s="406"/>
    </row>
    <row r="84" spans="2:19" s="386" customFormat="1" ht="23.25" customHeight="1" x14ac:dyDescent="0.25">
      <c r="B84" s="452"/>
      <c r="G84" s="452"/>
      <c r="L84" s="452"/>
      <c r="M84" s="406"/>
      <c r="N84" s="406"/>
      <c r="Q84" s="452"/>
      <c r="R84" s="406"/>
      <c r="S84" s="406"/>
    </row>
    <row r="85" spans="2:19" s="386" customFormat="1" ht="23.25" customHeight="1" x14ac:dyDescent="0.25">
      <c r="B85" s="452"/>
      <c r="G85" s="452"/>
      <c r="L85" s="452"/>
      <c r="M85" s="406"/>
      <c r="N85" s="406"/>
      <c r="Q85" s="452"/>
      <c r="R85" s="406"/>
      <c r="S85" s="406"/>
    </row>
    <row r="86" spans="2:19" s="386" customFormat="1" ht="23.25" customHeight="1" x14ac:dyDescent="0.25">
      <c r="B86" s="452"/>
      <c r="G86" s="452"/>
      <c r="L86" s="452"/>
      <c r="M86" s="406"/>
      <c r="N86" s="406"/>
      <c r="Q86" s="452"/>
      <c r="R86" s="406"/>
      <c r="S86" s="406"/>
    </row>
    <row r="87" spans="2:19" s="386" customFormat="1" ht="23.25" customHeight="1" x14ac:dyDescent="0.25">
      <c r="B87" s="452"/>
      <c r="G87" s="452"/>
      <c r="L87" s="452"/>
      <c r="M87" s="406"/>
      <c r="N87" s="406"/>
      <c r="Q87" s="452"/>
      <c r="R87" s="406"/>
      <c r="S87" s="406"/>
    </row>
  </sheetData>
  <mergeCells count="35">
    <mergeCell ref="Q67:T67"/>
    <mergeCell ref="B76:E76"/>
    <mergeCell ref="L76:O76"/>
    <mergeCell ref="G66:H66"/>
    <mergeCell ref="G68:H68"/>
    <mergeCell ref="G67:H67"/>
    <mergeCell ref="G69:H69"/>
    <mergeCell ref="B48:E48"/>
    <mergeCell ref="G48:J48"/>
    <mergeCell ref="L48:O48"/>
    <mergeCell ref="Q48:T48"/>
    <mergeCell ref="B50:E50"/>
    <mergeCell ref="G50:J50"/>
    <mergeCell ref="L50:O50"/>
    <mergeCell ref="B36:E36"/>
    <mergeCell ref="G36:J36"/>
    <mergeCell ref="L36:O36"/>
    <mergeCell ref="Q36:T36"/>
    <mergeCell ref="B44:J46"/>
    <mergeCell ref="L44:O46"/>
    <mergeCell ref="Q44:T46"/>
    <mergeCell ref="B12:E12"/>
    <mergeCell ref="G12:J12"/>
    <mergeCell ref="L12:O12"/>
    <mergeCell ref="B30:T32"/>
    <mergeCell ref="B34:E34"/>
    <mergeCell ref="G34:J34"/>
    <mergeCell ref="L34:O34"/>
    <mergeCell ref="Q34:T34"/>
    <mergeCell ref="A1:U3"/>
    <mergeCell ref="B5:O7"/>
    <mergeCell ref="B9:O9"/>
    <mergeCell ref="B11:E11"/>
    <mergeCell ref="G11:J11"/>
    <mergeCell ref="L11:O11"/>
  </mergeCells>
  <printOptions horizontalCentered="1" verticalCentered="1"/>
  <pageMargins left="0" right="0" top="0" bottom="0" header="0.31496062992125984" footer="0.31496062992125984"/>
  <pageSetup paperSize="9" scale="32" orientation="landscape" horizontalDpi="0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topLeftCell="H1" zoomScale="40" zoomScaleNormal="40" zoomScaleSheetLayoutView="25" workbookViewId="0">
      <selection activeCell="AN25" sqref="AN25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38" width="9.140625" style="2"/>
    <col min="39" max="39" width="16.42578125" style="2" bestFit="1" customWidth="1"/>
    <col min="40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359"/>
      <c r="B3" s="1090" t="s">
        <v>318</v>
      </c>
      <c r="C3" s="1090"/>
      <c r="D3" s="1090"/>
      <c r="E3" s="1090"/>
      <c r="F3" s="1090"/>
      <c r="G3" s="1090"/>
      <c r="H3" s="1090"/>
      <c r="I3" s="1090"/>
      <c r="J3" s="1090"/>
      <c r="K3" s="1090"/>
      <c r="L3" s="1090"/>
      <c r="M3" s="1090"/>
      <c r="N3" s="1090"/>
      <c r="O3" s="1090"/>
      <c r="P3" s="1090"/>
      <c r="Q3" s="1090"/>
      <c r="R3" s="1090"/>
      <c r="S3" s="1091">
        <v>45705</v>
      </c>
      <c r="T3" s="1091"/>
      <c r="U3" s="1091"/>
      <c r="V3" s="1091"/>
      <c r="W3" s="1091"/>
      <c r="X3" s="1091"/>
      <c r="Y3" s="1091"/>
      <c r="Z3" s="1091"/>
      <c r="AA3" s="1091"/>
      <c r="AB3" s="1091"/>
      <c r="AC3" s="1091"/>
      <c r="AD3" s="1091"/>
      <c r="AE3" s="1091"/>
      <c r="AF3" s="1091"/>
      <c r="AG3" s="1091"/>
      <c r="AH3" s="1091"/>
      <c r="AI3" s="1091"/>
      <c r="AJ3" s="474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68"/>
      <c r="B11" s="301"/>
      <c r="C11" s="301"/>
      <c r="F11" s="303"/>
      <c r="I11" s="301"/>
      <c r="J11" s="301"/>
      <c r="K11" s="301"/>
      <c r="L11" s="301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23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71"/>
      <c r="F13" s="1115" t="s">
        <v>26</v>
      </c>
      <c r="G13" s="111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71"/>
      <c r="F14" s="1102" t="s">
        <v>25</v>
      </c>
      <c r="G14" s="1103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08"/>
      <c r="G15" s="307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1105" t="s">
        <v>320</v>
      </c>
      <c r="G16" s="1106"/>
      <c r="Q16" s="1107" t="s">
        <v>23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Bot="1" x14ac:dyDescent="0.3">
      <c r="A17" s="327"/>
      <c r="F17" s="1115" t="s">
        <v>32</v>
      </c>
      <c r="G17" s="1116"/>
      <c r="Q17" s="1115" t="s">
        <v>27</v>
      </c>
      <c r="R17" s="1117"/>
      <c r="S17" s="1117"/>
      <c r="T17" s="1116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F18" s="1102" t="s">
        <v>31</v>
      </c>
      <c r="G18" s="1103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F19" s="314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F20" s="315"/>
      <c r="Q20" s="1107" t="s">
        <v>314</v>
      </c>
      <c r="R20" s="1108"/>
      <c r="S20" s="1108"/>
      <c r="T20" s="110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D21" s="314"/>
      <c r="E21" s="319"/>
      <c r="F21" s="320"/>
      <c r="G21" s="320"/>
      <c r="H21" s="320"/>
      <c r="I21" s="321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C22" s="1118" t="s">
        <v>58</v>
      </c>
      <c r="D22" s="1119"/>
      <c r="E22" s="1119"/>
      <c r="F22" s="1120"/>
      <c r="I22" s="1155" t="s">
        <v>59</v>
      </c>
      <c r="J22" s="1156"/>
      <c r="K22" s="322"/>
      <c r="L22" s="1132"/>
      <c r="M22" s="1132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C23" s="1148" t="s">
        <v>66</v>
      </c>
      <c r="D23" s="1149"/>
      <c r="E23" s="1149"/>
      <c r="F23" s="1150"/>
      <c r="I23" s="1148" t="s">
        <v>67</v>
      </c>
      <c r="J23" s="1150"/>
      <c r="K23" s="322"/>
      <c r="L23" s="1132"/>
      <c r="M23" s="1132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D24" s="315"/>
      <c r="I24" s="325"/>
      <c r="J24" s="326"/>
      <c r="K24" s="326"/>
      <c r="M24" s="326"/>
      <c r="Q24" s="1107" t="s">
        <v>315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Top="1" thickBot="1" x14ac:dyDescent="0.3">
      <c r="A25" s="327"/>
      <c r="B25" s="314"/>
      <c r="C25" s="320"/>
      <c r="D25" s="320"/>
      <c r="E25" s="320"/>
      <c r="F25" s="320"/>
      <c r="G25" s="327"/>
      <c r="I25" s="328"/>
      <c r="J25" s="326"/>
      <c r="K25" s="326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1138" t="s">
        <v>77</v>
      </c>
      <c r="C26" s="1139"/>
      <c r="F26" s="1140" t="s">
        <v>78</v>
      </c>
      <c r="G26" s="1141"/>
      <c r="I26" s="1155" t="s">
        <v>77</v>
      </c>
      <c r="J26" s="1156"/>
      <c r="K26" s="322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1138" t="s">
        <v>276</v>
      </c>
      <c r="C27" s="1139"/>
      <c r="F27" s="1140" t="s">
        <v>276</v>
      </c>
      <c r="G27" s="1141"/>
      <c r="I27" s="1155" t="s">
        <v>276</v>
      </c>
      <c r="J27" s="1156"/>
      <c r="K27" s="322"/>
      <c r="Q27" s="316"/>
      <c r="R27" s="315"/>
      <c r="T27" s="316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thickTop="1" thickBot="1" x14ac:dyDescent="0.3">
      <c r="A28" s="327"/>
      <c r="B28" s="396" t="s">
        <v>91</v>
      </c>
      <c r="C28" s="393" t="s">
        <v>356</v>
      </c>
      <c r="D28" s="397"/>
      <c r="E28" s="397"/>
      <c r="F28" s="398" t="s">
        <v>101</v>
      </c>
      <c r="G28" s="394" t="s">
        <v>326</v>
      </c>
      <c r="H28" s="397"/>
      <c r="I28" s="398" t="s">
        <v>21</v>
      </c>
      <c r="J28" s="395" t="s">
        <v>346</v>
      </c>
      <c r="K28" s="334"/>
      <c r="P28" s="314"/>
      <c r="R28" s="314"/>
      <c r="S28" s="319"/>
      <c r="T28" s="314"/>
      <c r="X28" s="317" t="s">
        <v>145</v>
      </c>
      <c r="Y28" s="318" t="s">
        <v>146</v>
      </c>
      <c r="AB28" s="1328" t="s">
        <v>249</v>
      </c>
      <c r="AC28" s="1329"/>
      <c r="AJ28" s="314"/>
    </row>
    <row r="29" spans="1:36" s="306" customFormat="1" ht="39" customHeight="1" thickBot="1" x14ac:dyDescent="0.3">
      <c r="A29" s="327"/>
      <c r="B29" s="317" t="s">
        <v>108</v>
      </c>
      <c r="C29" s="318" t="s">
        <v>355</v>
      </c>
      <c r="F29" s="317" t="s">
        <v>110</v>
      </c>
      <c r="G29" s="318" t="s">
        <v>111</v>
      </c>
      <c r="I29" s="317" t="s">
        <v>95</v>
      </c>
      <c r="J29" s="337" t="s">
        <v>345</v>
      </c>
      <c r="K29" s="334"/>
      <c r="M29" s="326"/>
      <c r="P29" s="1155" t="s">
        <v>60</v>
      </c>
      <c r="Q29" s="1156"/>
      <c r="R29" s="314"/>
      <c r="T29" s="1165" t="s">
        <v>61</v>
      </c>
      <c r="U29" s="1166"/>
      <c r="X29" s="519" t="s">
        <v>424</v>
      </c>
      <c r="Y29" s="340" t="s">
        <v>425</v>
      </c>
      <c r="AB29" s="1326" t="s">
        <v>249</v>
      </c>
      <c r="AC29" s="1327"/>
      <c r="AJ29" s="314"/>
    </row>
    <row r="30" spans="1:36" s="306" customFormat="1" ht="39" customHeight="1" thickBot="1" x14ac:dyDescent="0.3">
      <c r="A30" s="327"/>
      <c r="B30" s="317" t="s">
        <v>105</v>
      </c>
      <c r="C30" s="318" t="s">
        <v>328</v>
      </c>
      <c r="F30" s="317" t="s">
        <v>389</v>
      </c>
      <c r="G30" s="318" t="s">
        <v>295</v>
      </c>
      <c r="I30" s="317" t="s">
        <v>243</v>
      </c>
      <c r="J30" s="338" t="s">
        <v>331</v>
      </c>
      <c r="K30" s="339"/>
      <c r="P30" s="1148" t="s">
        <v>199</v>
      </c>
      <c r="Q30" s="1150"/>
      <c r="R30" s="314"/>
      <c r="T30" s="1148" t="s">
        <v>201</v>
      </c>
      <c r="U30" s="1150"/>
      <c r="X30" s="325"/>
      <c r="AB30" s="314"/>
      <c r="AJ30" s="314"/>
    </row>
    <row r="31" spans="1:36" s="306" customFormat="1" ht="39" customHeight="1" thickBot="1" x14ac:dyDescent="0.3">
      <c r="A31" s="327"/>
      <c r="B31" s="323" t="s">
        <v>136</v>
      </c>
      <c r="C31" s="324" t="s">
        <v>211</v>
      </c>
      <c r="F31" s="466" t="s">
        <v>169</v>
      </c>
      <c r="G31" s="516" t="s">
        <v>170</v>
      </c>
      <c r="I31" s="323" t="s">
        <v>375</v>
      </c>
      <c r="J31" s="340" t="s">
        <v>376</v>
      </c>
      <c r="K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Bot="1" x14ac:dyDescent="0.3">
      <c r="A32" s="327"/>
      <c r="B32" s="314"/>
      <c r="F32" s="314"/>
      <c r="I32" s="31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1334" t="s">
        <v>76</v>
      </c>
      <c r="AC32" s="1335"/>
      <c r="AJ32" s="314"/>
    </row>
    <row r="33" spans="1:40" s="306" customFormat="1" ht="39" customHeight="1" thickBot="1" x14ac:dyDescent="0.3">
      <c r="A33" s="327"/>
      <c r="B33" s="1138" t="s">
        <v>128</v>
      </c>
      <c r="C33" s="1139"/>
      <c r="F33" s="1155" t="s">
        <v>128</v>
      </c>
      <c r="G33" s="1156"/>
      <c r="I33" s="1155" t="s">
        <v>129</v>
      </c>
      <c r="J33" s="1156"/>
      <c r="K33" s="322"/>
      <c r="L33" s="322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564" t="s">
        <v>85</v>
      </c>
      <c r="Y33" s="332" t="s">
        <v>341</v>
      </c>
      <c r="AB33" s="1328" t="s">
        <v>249</v>
      </c>
      <c r="AC33" s="1329"/>
      <c r="AJ33" s="314"/>
    </row>
    <row r="34" spans="1:40" s="306" customFormat="1" ht="39" customHeight="1" thickBot="1" x14ac:dyDescent="0.3">
      <c r="A34" s="327"/>
      <c r="B34" s="331" t="s">
        <v>97</v>
      </c>
      <c r="C34" s="332" t="s">
        <v>319</v>
      </c>
      <c r="F34" s="517" t="s">
        <v>99</v>
      </c>
      <c r="G34" s="333" t="s">
        <v>308</v>
      </c>
      <c r="I34" s="331" t="s">
        <v>161</v>
      </c>
      <c r="J34" s="333" t="s">
        <v>162</v>
      </c>
      <c r="K34" s="334"/>
      <c r="L34" s="334"/>
      <c r="N34" s="326"/>
      <c r="Q34" s="316"/>
      <c r="R34" s="315"/>
      <c r="T34" s="316"/>
      <c r="X34" s="565" t="s">
        <v>451</v>
      </c>
      <c r="Y34" s="563" t="s">
        <v>452</v>
      </c>
      <c r="AB34" s="1326" t="s">
        <v>249</v>
      </c>
      <c r="AC34" s="1327"/>
      <c r="AJ34" s="314"/>
      <c r="AM34" s="562">
        <v>10003623</v>
      </c>
      <c r="AN34" s="562" t="s">
        <v>450</v>
      </c>
    </row>
    <row r="35" spans="1:40" s="306" customFormat="1" ht="39" customHeight="1" thickTop="1" thickBot="1" x14ac:dyDescent="0.3">
      <c r="A35" s="327"/>
      <c r="B35" s="317" t="s">
        <v>147</v>
      </c>
      <c r="C35" s="318" t="s">
        <v>327</v>
      </c>
      <c r="F35" s="518" t="s">
        <v>141</v>
      </c>
      <c r="G35" s="337" t="s">
        <v>142</v>
      </c>
      <c r="I35" s="317" t="s">
        <v>138</v>
      </c>
      <c r="J35" s="337" t="s">
        <v>329</v>
      </c>
      <c r="K35" s="334"/>
      <c r="L35" s="334"/>
      <c r="N35" s="326"/>
      <c r="P35" s="314"/>
      <c r="R35" s="314"/>
      <c r="S35" s="319"/>
      <c r="T35" s="314"/>
      <c r="X35" s="328"/>
      <c r="AB35" s="328"/>
      <c r="AJ35" s="314"/>
      <c r="AM35" s="348"/>
    </row>
    <row r="36" spans="1:40" s="306" customFormat="1" ht="39" customHeight="1" thickBot="1" x14ac:dyDescent="0.3">
      <c r="A36" s="327"/>
      <c r="B36" s="323" t="s">
        <v>285</v>
      </c>
      <c r="C36" s="324" t="s">
        <v>372</v>
      </c>
      <c r="F36" s="519" t="s">
        <v>175</v>
      </c>
      <c r="G36" s="340" t="s">
        <v>426</v>
      </c>
      <c r="I36" s="323" t="s">
        <v>143</v>
      </c>
      <c r="J36" s="340" t="s">
        <v>330</v>
      </c>
      <c r="K36" s="334"/>
      <c r="L36" s="334"/>
      <c r="N36" s="326"/>
      <c r="P36" s="1138" t="s">
        <v>103</v>
      </c>
      <c r="Q36" s="1139"/>
      <c r="R36" s="314"/>
      <c r="T36" s="1168" t="s">
        <v>104</v>
      </c>
      <c r="U36" s="1169"/>
      <c r="X36" s="1382" t="s">
        <v>427</v>
      </c>
      <c r="Y36" s="1383"/>
      <c r="AB36" s="1157" t="s">
        <v>52</v>
      </c>
      <c r="AC36" s="1158"/>
      <c r="AJ36" s="314"/>
    </row>
    <row r="37" spans="1:40" s="306" customFormat="1" ht="39" customHeight="1" thickBot="1" x14ac:dyDescent="0.3">
      <c r="A37" s="327"/>
      <c r="B37" s="314"/>
      <c r="F37" s="328"/>
      <c r="G37" s="326"/>
      <c r="I37" s="314"/>
      <c r="K37" s="326"/>
      <c r="L37" s="326"/>
      <c r="N37" s="326"/>
      <c r="P37" s="1148" t="s">
        <v>200</v>
      </c>
      <c r="Q37" s="1150"/>
      <c r="R37" s="314"/>
      <c r="T37" s="1148" t="s">
        <v>202</v>
      </c>
      <c r="U37" s="1150"/>
      <c r="X37" s="1384" t="s">
        <v>107</v>
      </c>
      <c r="Y37" s="1385"/>
      <c r="AB37" s="1334" t="s">
        <v>107</v>
      </c>
      <c r="AC37" s="1335"/>
      <c r="AJ37" s="314"/>
    </row>
    <row r="38" spans="1:40" s="306" customFormat="1" ht="39" customHeight="1" thickBot="1" x14ac:dyDescent="0.3">
      <c r="A38" s="327"/>
      <c r="B38" s="1138" t="s">
        <v>52</v>
      </c>
      <c r="C38" s="1139"/>
      <c r="F38" s="329" t="s">
        <v>52</v>
      </c>
      <c r="G38" s="330"/>
      <c r="I38" s="1155" t="s">
        <v>293</v>
      </c>
      <c r="J38" s="1156"/>
      <c r="K38" s="322"/>
      <c r="L38" s="322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558" t="s">
        <v>83</v>
      </c>
      <c r="Y38" s="559" t="s">
        <v>84</v>
      </c>
      <c r="AB38" s="1328" t="s">
        <v>249</v>
      </c>
      <c r="AC38" s="1329"/>
      <c r="AJ38" s="314"/>
    </row>
    <row r="39" spans="1:40" s="306" customFormat="1" ht="39" customHeight="1" thickBot="1" x14ac:dyDescent="0.3">
      <c r="A39" s="327"/>
      <c r="B39" s="331" t="s">
        <v>112</v>
      </c>
      <c r="C39" s="332" t="s">
        <v>373</v>
      </c>
      <c r="F39" s="1328" t="s">
        <v>249</v>
      </c>
      <c r="G39" s="1329"/>
      <c r="I39" s="317" t="s">
        <v>209</v>
      </c>
      <c r="J39" s="337" t="s">
        <v>210</v>
      </c>
      <c r="K39" s="346"/>
      <c r="L39" s="346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560" t="s">
        <v>120</v>
      </c>
      <c r="Y39" s="561" t="s">
        <v>339</v>
      </c>
      <c r="AB39" s="1326" t="s">
        <v>249</v>
      </c>
      <c r="AC39" s="1327"/>
      <c r="AJ39" s="314"/>
    </row>
    <row r="40" spans="1:40" s="306" customFormat="1" ht="39" customHeight="1" thickBot="1" x14ac:dyDescent="0.3">
      <c r="A40" s="327"/>
      <c r="B40" s="323" t="s">
        <v>377</v>
      </c>
      <c r="C40" s="324" t="s">
        <v>390</v>
      </c>
      <c r="F40" s="1326" t="s">
        <v>249</v>
      </c>
      <c r="G40" s="1327"/>
      <c r="I40" s="323" t="s">
        <v>217</v>
      </c>
      <c r="J40" s="340" t="s">
        <v>313</v>
      </c>
      <c r="K40" s="346"/>
      <c r="L40" s="346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28"/>
      <c r="AB40" s="328"/>
      <c r="AJ40" s="314"/>
    </row>
    <row r="41" spans="1:40" s="306" customFormat="1" ht="39" customHeight="1" thickBot="1" x14ac:dyDescent="0.3">
      <c r="A41" s="327"/>
      <c r="B41" s="328"/>
      <c r="C41" s="326"/>
      <c r="F41" s="328"/>
      <c r="G41" s="326"/>
      <c r="I41" s="328"/>
      <c r="J41" s="326"/>
      <c r="K41" s="345"/>
      <c r="L41" s="345"/>
      <c r="N41" s="326"/>
      <c r="Q41" s="316"/>
      <c r="R41" s="315"/>
      <c r="S41" s="316"/>
      <c r="T41" s="316"/>
      <c r="X41" s="1138" t="s">
        <v>140</v>
      </c>
      <c r="Y41" s="1139"/>
      <c r="AB41" s="1157" t="s">
        <v>140</v>
      </c>
      <c r="AC41" s="1158"/>
      <c r="AJ41" s="314"/>
    </row>
    <row r="42" spans="1:40" s="306" customFormat="1" ht="39" customHeight="1" thickBot="1" x14ac:dyDescent="0.3">
      <c r="A42" s="327"/>
      <c r="B42" s="1163" t="s">
        <v>291</v>
      </c>
      <c r="C42" s="1164"/>
      <c r="F42" s="1163" t="s">
        <v>291</v>
      </c>
      <c r="G42" s="1164"/>
      <c r="I42" s="1163" t="s">
        <v>292</v>
      </c>
      <c r="J42" s="1164"/>
      <c r="K42" s="345"/>
      <c r="L42" s="345"/>
      <c r="N42" s="374" t="s">
        <v>248</v>
      </c>
      <c r="P42" s="314"/>
      <c r="R42" s="314"/>
      <c r="T42" s="314"/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40" s="306" customFormat="1" ht="39" customHeight="1" thickBot="1" x14ac:dyDescent="0.3">
      <c r="A43" s="327"/>
      <c r="B43" s="323" t="s">
        <v>93</v>
      </c>
      <c r="C43" s="324" t="s">
        <v>324</v>
      </c>
      <c r="F43" s="1330" t="s">
        <v>249</v>
      </c>
      <c r="G43" s="1331"/>
      <c r="I43" s="335" t="s">
        <v>171</v>
      </c>
      <c r="J43" s="336" t="s">
        <v>306</v>
      </c>
      <c r="K43" s="345"/>
      <c r="L43" s="345"/>
      <c r="N43" s="326"/>
      <c r="P43" s="1165" t="s">
        <v>152</v>
      </c>
      <c r="Q43" s="1166"/>
      <c r="R43" s="314"/>
      <c r="T43" s="1138" t="s">
        <v>153</v>
      </c>
      <c r="U43" s="1139"/>
      <c r="X43" s="328"/>
      <c r="AB43" s="328"/>
      <c r="AJ43" s="314"/>
    </row>
    <row r="44" spans="1:40" s="306" customFormat="1" ht="39" customHeight="1" thickBot="1" x14ac:dyDescent="0.3">
      <c r="A44" s="327"/>
      <c r="N44" s="326"/>
      <c r="P44" s="1148" t="s">
        <v>199</v>
      </c>
      <c r="Q44" s="1150"/>
      <c r="R44" s="314"/>
      <c r="T44" s="1148" t="s">
        <v>200</v>
      </c>
      <c r="U44" s="1150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40" s="348" customFormat="1" ht="39" customHeight="1" thickBot="1" x14ac:dyDescent="0.3">
      <c r="A45" s="377"/>
      <c r="D45" s="378"/>
      <c r="E45" s="378"/>
      <c r="F45" s="1170"/>
      <c r="G45" s="1170"/>
      <c r="H45" s="378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40" s="301" customFormat="1" ht="39" customHeight="1" thickBot="1" x14ac:dyDescent="0.3">
      <c r="A46" s="380"/>
      <c r="B46" s="1171" t="s">
        <v>195</v>
      </c>
      <c r="C46" s="1172"/>
      <c r="D46" s="1172"/>
      <c r="E46" s="1173"/>
      <c r="F46" s="1177" t="s">
        <v>259</v>
      </c>
      <c r="G46" s="1177" t="s">
        <v>260</v>
      </c>
      <c r="H46" s="1179" t="s">
        <v>279</v>
      </c>
      <c r="I46" s="1180"/>
      <c r="J46" s="1177" t="s">
        <v>280</v>
      </c>
      <c r="K46" s="1171" t="s">
        <v>193</v>
      </c>
      <c r="L46" s="1173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40" s="301" customFormat="1" ht="39" customHeight="1" thickBot="1" x14ac:dyDescent="0.3">
      <c r="A47" s="380"/>
      <c r="B47" s="1174"/>
      <c r="C47" s="1175"/>
      <c r="D47" s="1175"/>
      <c r="E47" s="1176"/>
      <c r="F47" s="1178"/>
      <c r="G47" s="1178"/>
      <c r="H47" s="1181"/>
      <c r="I47" s="1182"/>
      <c r="J47" s="1178"/>
      <c r="K47" s="1174"/>
      <c r="L47" s="1176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1138" t="s">
        <v>160</v>
      </c>
      <c r="Y47" s="1139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40" s="301" customFormat="1" ht="39" customHeight="1" thickBot="1" x14ac:dyDescent="0.3">
      <c r="A48" s="380"/>
      <c r="B48" s="1193" t="s">
        <v>196</v>
      </c>
      <c r="C48" s="1194"/>
      <c r="D48" s="1194"/>
      <c r="E48" s="1195"/>
      <c r="F48" s="349">
        <v>21</v>
      </c>
      <c r="G48" s="350">
        <v>5</v>
      </c>
      <c r="H48" s="1196">
        <v>3</v>
      </c>
      <c r="I48" s="1197"/>
      <c r="J48" s="350">
        <v>1</v>
      </c>
      <c r="K48" s="1202">
        <f>G48+H48+F48+J48</f>
        <v>30</v>
      </c>
      <c r="L48" s="1203"/>
      <c r="O48" s="382"/>
      <c r="P48" s="314"/>
      <c r="Q48" s="306"/>
      <c r="R48" s="306"/>
      <c r="S48" s="306"/>
      <c r="T48" s="314"/>
      <c r="U48" s="306"/>
      <c r="V48" s="382"/>
      <c r="W48" s="382"/>
      <c r="X48" s="317" t="s">
        <v>167</v>
      </c>
      <c r="Y48" s="318" t="s">
        <v>340</v>
      </c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6" s="302" customFormat="1" ht="39" customHeight="1" thickBot="1" x14ac:dyDescent="0.3">
      <c r="A49" s="368"/>
      <c r="B49" s="1107" t="s">
        <v>197</v>
      </c>
      <c r="C49" s="1108"/>
      <c r="D49" s="1108"/>
      <c r="E49" s="1109"/>
      <c r="F49" s="351">
        <v>20</v>
      </c>
      <c r="G49" s="352" t="s">
        <v>297</v>
      </c>
      <c r="H49" s="1198">
        <v>4</v>
      </c>
      <c r="I49" s="1199"/>
      <c r="J49" s="352" t="s">
        <v>297</v>
      </c>
      <c r="K49" s="1200">
        <f>F49+H49</f>
        <v>24</v>
      </c>
      <c r="L49" s="12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323" t="s">
        <v>422</v>
      </c>
      <c r="Y49" s="324" t="s">
        <v>423</v>
      </c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6" s="302" customFormat="1" ht="39" customHeight="1" thickBot="1" x14ac:dyDescent="0.3">
      <c r="A50" s="368"/>
      <c r="B50" s="1204" t="s">
        <v>198</v>
      </c>
      <c r="C50" s="1205"/>
      <c r="D50" s="1205"/>
      <c r="E50" s="1206"/>
      <c r="F50" s="353">
        <v>8</v>
      </c>
      <c r="G50" s="353">
        <v>3</v>
      </c>
      <c r="H50" s="1207">
        <v>2</v>
      </c>
      <c r="I50" s="1208"/>
      <c r="J50" s="353">
        <v>0</v>
      </c>
      <c r="K50" s="1191">
        <f>G50+H50+F50</f>
        <v>13</v>
      </c>
      <c r="L50" s="1192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6" s="302" customFormat="1" ht="39" customHeight="1" thickBot="1" x14ac:dyDescent="0.3">
      <c r="A51" s="368"/>
      <c r="B51" s="1184" t="s">
        <v>194</v>
      </c>
      <c r="C51" s="1185"/>
      <c r="D51" s="1185"/>
      <c r="E51" s="1186"/>
      <c r="F51" s="354">
        <f>SUM(F48:F50)</f>
        <v>49</v>
      </c>
      <c r="G51" s="354">
        <f>SUM(G48:G50)</f>
        <v>8</v>
      </c>
      <c r="H51" s="1187">
        <f t="shared" ref="H51" si="0">SUM(H48:I50)</f>
        <v>9</v>
      </c>
      <c r="I51" s="1188"/>
      <c r="J51" s="355"/>
      <c r="K51" s="1189">
        <f>K48+K49+K50</f>
        <v>67</v>
      </c>
      <c r="L51" s="1190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6" s="302" customFormat="1" ht="39" customHeight="1" thickBot="1" x14ac:dyDescent="0.3">
      <c r="A52" s="368"/>
      <c r="B52" s="301"/>
      <c r="C52" s="301"/>
      <c r="F52" s="301"/>
      <c r="I52" s="301"/>
      <c r="J52" s="301"/>
      <c r="K52" s="301"/>
      <c r="L52" s="30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6" s="302" customFormat="1" ht="39" customHeight="1" x14ac:dyDescent="0.25">
      <c r="A53" s="368"/>
      <c r="B53" s="301"/>
      <c r="C53" s="301"/>
      <c r="F53" s="301"/>
      <c r="I53" s="301"/>
      <c r="J53" s="301"/>
      <c r="K53" s="301"/>
      <c r="L53" s="30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6" ht="33.75" customHeight="1" x14ac:dyDescent="0.25">
      <c r="A54" s="206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M57" s="91"/>
      <c r="N57" s="91"/>
      <c r="AJ57" s="207"/>
    </row>
    <row r="58" spans="1:36" x14ac:dyDescent="0.25">
      <c r="A58" s="206"/>
      <c r="AJ58" s="207"/>
    </row>
    <row r="59" spans="1:36" x14ac:dyDescent="0.25">
      <c r="A59" s="206"/>
      <c r="AJ59" s="207"/>
    </row>
    <row r="60" spans="1:36" x14ac:dyDescent="0.25">
      <c r="A60" s="206"/>
      <c r="AJ60" s="207"/>
    </row>
    <row r="61" spans="1:36" x14ac:dyDescent="0.25">
      <c r="A61" s="206"/>
      <c r="AJ61" s="207"/>
    </row>
    <row r="62" spans="1:36" ht="15.75" thickBot="1" x14ac:dyDescent="0.3">
      <c r="A62" s="210"/>
      <c r="B62" s="211"/>
      <c r="C62" s="211"/>
      <c r="D62" s="212"/>
      <c r="E62" s="212"/>
      <c r="F62" s="211"/>
      <c r="G62" s="212"/>
      <c r="H62" s="212"/>
      <c r="I62" s="211"/>
      <c r="J62" s="211"/>
      <c r="K62" s="211"/>
      <c r="L62" s="211"/>
      <c r="M62" s="211"/>
      <c r="N62" s="211"/>
      <c r="O62" s="212"/>
      <c r="P62" s="211"/>
      <c r="Q62" s="211"/>
      <c r="R62" s="212"/>
      <c r="S62" s="212"/>
      <c r="T62" s="211"/>
      <c r="U62" s="211"/>
      <c r="V62" s="211"/>
      <c r="W62" s="212"/>
      <c r="X62" s="211"/>
      <c r="Y62" s="211"/>
      <c r="Z62" s="212"/>
      <c r="AA62" s="212"/>
      <c r="AB62" s="211"/>
      <c r="AC62" s="211"/>
      <c r="AD62" s="212"/>
      <c r="AE62" s="211"/>
      <c r="AF62" s="211"/>
      <c r="AG62" s="212"/>
      <c r="AH62" s="211"/>
      <c r="AI62" s="211"/>
      <c r="AJ62" s="213"/>
    </row>
  </sheetData>
  <mergeCells count="133">
    <mergeCell ref="B50:E50"/>
    <mergeCell ref="H50:I50"/>
    <mergeCell ref="K50:L50"/>
    <mergeCell ref="P50:Q50"/>
    <mergeCell ref="T50:U50"/>
    <mergeCell ref="B51:E51"/>
    <mergeCell ref="H51:I51"/>
    <mergeCell ref="K51:L51"/>
    <mergeCell ref="B49:E49"/>
    <mergeCell ref="H49:I49"/>
    <mergeCell ref="K49:L49"/>
    <mergeCell ref="P49:Q49"/>
    <mergeCell ref="T49:U49"/>
    <mergeCell ref="AB49:AC49"/>
    <mergeCell ref="X47:Y47"/>
    <mergeCell ref="AB47:AC47"/>
    <mergeCell ref="B48:E48"/>
    <mergeCell ref="H48:I48"/>
    <mergeCell ref="K48:L48"/>
    <mergeCell ref="AB48:AC48"/>
    <mergeCell ref="AB44:AC44"/>
    <mergeCell ref="F45:G45"/>
    <mergeCell ref="X45:Y45"/>
    <mergeCell ref="AB45:AC45"/>
    <mergeCell ref="B46:E47"/>
    <mergeCell ref="F46:F47"/>
    <mergeCell ref="G46:G47"/>
    <mergeCell ref="H46:I47"/>
    <mergeCell ref="J46:J47"/>
    <mergeCell ref="K46:L47"/>
    <mergeCell ref="F43:G43"/>
    <mergeCell ref="P43:Q43"/>
    <mergeCell ref="T43:U43"/>
    <mergeCell ref="P44:Q44"/>
    <mergeCell ref="T44:U44"/>
    <mergeCell ref="X44:Y44"/>
    <mergeCell ref="AB39:AC39"/>
    <mergeCell ref="X41:Y41"/>
    <mergeCell ref="AB41:AC41"/>
    <mergeCell ref="B42:C42"/>
    <mergeCell ref="F42:G42"/>
    <mergeCell ref="I42:J42"/>
    <mergeCell ref="AB42:AC42"/>
    <mergeCell ref="F40:G40"/>
    <mergeCell ref="F39:G39"/>
    <mergeCell ref="P37:Q37"/>
    <mergeCell ref="T37:U37"/>
    <mergeCell ref="X37:Y37"/>
    <mergeCell ref="AB37:AC37"/>
    <mergeCell ref="B38:C38"/>
    <mergeCell ref="I38:J38"/>
    <mergeCell ref="AB38:AC38"/>
    <mergeCell ref="P36:Q36"/>
    <mergeCell ref="T36:U36"/>
    <mergeCell ref="X36:Y36"/>
    <mergeCell ref="AB36:AC36"/>
    <mergeCell ref="B33:C33"/>
    <mergeCell ref="F33:G33"/>
    <mergeCell ref="I33:J33"/>
    <mergeCell ref="AB33:AC33"/>
    <mergeCell ref="AB34:AC34"/>
    <mergeCell ref="P30:Q30"/>
    <mergeCell ref="T30:U30"/>
    <mergeCell ref="X31:Y31"/>
    <mergeCell ref="AB31:AC31"/>
    <mergeCell ref="X32:Y32"/>
    <mergeCell ref="AB32:AC32"/>
    <mergeCell ref="B27:C27"/>
    <mergeCell ref="F27:G27"/>
    <mergeCell ref="I27:J27"/>
    <mergeCell ref="X27:Y27"/>
    <mergeCell ref="AB27:AC27"/>
    <mergeCell ref="P29:Q29"/>
    <mergeCell ref="T29:U29"/>
    <mergeCell ref="AB28:AC28"/>
    <mergeCell ref="AB29:AC29"/>
    <mergeCell ref="Q24:T24"/>
    <mergeCell ref="X24:Y24"/>
    <mergeCell ref="AB24:AC24"/>
    <mergeCell ref="Q25:T25"/>
    <mergeCell ref="B26:C26"/>
    <mergeCell ref="F26:G26"/>
    <mergeCell ref="I26:J26"/>
    <mergeCell ref="Q26:T26"/>
    <mergeCell ref="X26:Y26"/>
    <mergeCell ref="AB26:AC26"/>
    <mergeCell ref="X22:Y22"/>
    <mergeCell ref="AB22:AC22"/>
    <mergeCell ref="C23:F23"/>
    <mergeCell ref="I23:J23"/>
    <mergeCell ref="L23:M23"/>
    <mergeCell ref="X23:Y23"/>
    <mergeCell ref="AB23:AC23"/>
    <mergeCell ref="Q20:T20"/>
    <mergeCell ref="Q21:T21"/>
    <mergeCell ref="C22:F22"/>
    <mergeCell ref="I22:J22"/>
    <mergeCell ref="L22:M22"/>
    <mergeCell ref="Q22:T22"/>
    <mergeCell ref="F17:G17"/>
    <mergeCell ref="Q17:T17"/>
    <mergeCell ref="Y17:AB17"/>
    <mergeCell ref="AE17:AF17"/>
    <mergeCell ref="AH17:AI17"/>
    <mergeCell ref="F18:G18"/>
    <mergeCell ref="Q18:T18"/>
    <mergeCell ref="Y18:AB19"/>
    <mergeCell ref="AE18:AF19"/>
    <mergeCell ref="AH18:AI18"/>
    <mergeCell ref="F14:G14"/>
    <mergeCell ref="Q14:T14"/>
    <mergeCell ref="AC14:AE14"/>
    <mergeCell ref="AH14:AI14"/>
    <mergeCell ref="F16:G16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B3:R3"/>
    <mergeCell ref="S3:AI3"/>
    <mergeCell ref="P5:U5"/>
    <mergeCell ref="P6:U6"/>
    <mergeCell ref="P7:U7"/>
    <mergeCell ref="F10:G10"/>
    <mergeCell ref="Q10:T10"/>
    <mergeCell ref="AC10:AE10"/>
    <mergeCell ref="AH10:AI10"/>
  </mergeCells>
  <printOptions horizontalCentered="1" verticalCentered="1"/>
  <pageMargins left="0" right="0" top="0" bottom="0" header="0" footer="0"/>
  <pageSetup paperSize="9" scale="3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topLeftCell="G1" zoomScale="40" zoomScaleNormal="40" zoomScaleSheetLayoutView="25" workbookViewId="0">
      <selection activeCell="AQ17" sqref="AQ17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38" width="9.140625" style="2"/>
    <col min="39" max="39" width="16.42578125" style="2" bestFit="1" customWidth="1"/>
    <col min="40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1386" t="s">
        <v>318</v>
      </c>
      <c r="B3" s="1090"/>
      <c r="C3" s="1090"/>
      <c r="D3" s="1090"/>
      <c r="E3" s="1090"/>
      <c r="F3" s="1090"/>
      <c r="G3" s="1090"/>
      <c r="H3" s="1090"/>
      <c r="I3" s="1090"/>
      <c r="J3" s="1090"/>
      <c r="K3" s="1090"/>
      <c r="L3" s="1090"/>
      <c r="M3" s="1090"/>
      <c r="N3" s="1090"/>
      <c r="O3" s="1090"/>
      <c r="P3" s="1090"/>
      <c r="Q3" s="1090"/>
      <c r="R3" s="1090"/>
      <c r="S3" s="1091">
        <v>45705</v>
      </c>
      <c r="T3" s="1091"/>
      <c r="U3" s="1091"/>
      <c r="V3" s="1091"/>
      <c r="W3" s="1091"/>
      <c r="X3" s="1091"/>
      <c r="Y3" s="1091"/>
      <c r="Z3" s="1091"/>
      <c r="AA3" s="1091"/>
      <c r="AB3" s="1091"/>
      <c r="AC3" s="1091"/>
      <c r="AD3" s="1091"/>
      <c r="AE3" s="1091"/>
      <c r="AF3" s="1091"/>
      <c r="AG3" s="1091"/>
      <c r="AH3" s="1091"/>
      <c r="AI3" s="1091"/>
      <c r="AJ3" s="474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68"/>
      <c r="B11" s="301"/>
      <c r="C11" s="301"/>
      <c r="F11" s="303"/>
      <c r="I11" s="301"/>
      <c r="J11" s="301"/>
      <c r="K11" s="301"/>
      <c r="L11" s="301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23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71"/>
      <c r="F13" s="1115" t="s">
        <v>26</v>
      </c>
      <c r="G13" s="111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71"/>
      <c r="F14" s="1102" t="s">
        <v>25</v>
      </c>
      <c r="G14" s="1103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08"/>
      <c r="G15" s="307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1105" t="s">
        <v>320</v>
      </c>
      <c r="G16" s="1106"/>
      <c r="Q16" s="1107" t="s">
        <v>23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Bot="1" x14ac:dyDescent="0.3">
      <c r="A17" s="327"/>
      <c r="F17" s="1115" t="s">
        <v>32</v>
      </c>
      <c r="G17" s="1116"/>
      <c r="Q17" s="1115" t="s">
        <v>27</v>
      </c>
      <c r="R17" s="1117"/>
      <c r="S17" s="1117"/>
      <c r="T17" s="1116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F18" s="1102" t="s">
        <v>31</v>
      </c>
      <c r="G18" s="1103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F19" s="314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F20" s="315"/>
      <c r="Q20" s="1107" t="s">
        <v>314</v>
      </c>
      <c r="R20" s="1108"/>
      <c r="S20" s="1108"/>
      <c r="T20" s="110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D21" s="314"/>
      <c r="E21" s="319"/>
      <c r="F21" s="320"/>
      <c r="G21" s="320"/>
      <c r="H21" s="320"/>
      <c r="I21" s="321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C22" s="1118" t="s">
        <v>58</v>
      </c>
      <c r="D22" s="1119"/>
      <c r="E22" s="1119"/>
      <c r="F22" s="1120"/>
      <c r="I22" s="1155" t="s">
        <v>59</v>
      </c>
      <c r="J22" s="1156"/>
      <c r="K22" s="322"/>
      <c r="L22" s="1132"/>
      <c r="M22" s="1132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C23" s="1148" t="s">
        <v>66</v>
      </c>
      <c r="D23" s="1149"/>
      <c r="E23" s="1149"/>
      <c r="F23" s="1150"/>
      <c r="I23" s="1148" t="s">
        <v>67</v>
      </c>
      <c r="J23" s="1150"/>
      <c r="K23" s="322"/>
      <c r="L23" s="1132"/>
      <c r="M23" s="1132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D24" s="315"/>
      <c r="I24" s="325"/>
      <c r="J24" s="326"/>
      <c r="K24" s="326"/>
      <c r="M24" s="326"/>
      <c r="Q24" s="1107" t="s">
        <v>315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Top="1" thickBot="1" x14ac:dyDescent="0.3">
      <c r="A25" s="327"/>
      <c r="B25" s="314"/>
      <c r="C25" s="320"/>
      <c r="D25" s="320"/>
      <c r="E25" s="320"/>
      <c r="F25" s="320"/>
      <c r="G25" s="327"/>
      <c r="I25" s="328"/>
      <c r="J25" s="326"/>
      <c r="K25" s="326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1138" t="s">
        <v>77</v>
      </c>
      <c r="C26" s="1139"/>
      <c r="F26" s="1140" t="s">
        <v>78</v>
      </c>
      <c r="G26" s="1141"/>
      <c r="I26" s="1155" t="s">
        <v>77</v>
      </c>
      <c r="J26" s="1156"/>
      <c r="K26" s="322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1138" t="s">
        <v>276</v>
      </c>
      <c r="C27" s="1139"/>
      <c r="F27" s="1140" t="s">
        <v>276</v>
      </c>
      <c r="G27" s="1141"/>
      <c r="I27" s="1155" t="s">
        <v>276</v>
      </c>
      <c r="J27" s="1156"/>
      <c r="K27" s="322"/>
      <c r="Q27" s="316"/>
      <c r="R27" s="315"/>
      <c r="T27" s="316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thickTop="1" thickBot="1" x14ac:dyDescent="0.3">
      <c r="A28" s="327"/>
      <c r="B28" s="396" t="s">
        <v>91</v>
      </c>
      <c r="C28" s="393" t="s">
        <v>356</v>
      </c>
      <c r="D28" s="397"/>
      <c r="E28" s="397"/>
      <c r="F28" s="398" t="s">
        <v>101</v>
      </c>
      <c r="G28" s="394" t="s">
        <v>326</v>
      </c>
      <c r="H28" s="397"/>
      <c r="I28" s="398" t="s">
        <v>21</v>
      </c>
      <c r="J28" s="395" t="s">
        <v>346</v>
      </c>
      <c r="K28" s="334"/>
      <c r="P28" s="314"/>
      <c r="R28" s="314"/>
      <c r="S28" s="319"/>
      <c r="T28" s="314"/>
      <c r="X28" s="317" t="s">
        <v>145</v>
      </c>
      <c r="Y28" s="318" t="s">
        <v>146</v>
      </c>
      <c r="AB28" s="1328" t="s">
        <v>249</v>
      </c>
      <c r="AC28" s="1329"/>
      <c r="AJ28" s="314"/>
    </row>
    <row r="29" spans="1:36" s="306" customFormat="1" ht="39" customHeight="1" thickBot="1" x14ac:dyDescent="0.3">
      <c r="A29" s="327"/>
      <c r="B29" s="317" t="s">
        <v>377</v>
      </c>
      <c r="C29" s="318" t="s">
        <v>390</v>
      </c>
      <c r="F29" s="317" t="s">
        <v>110</v>
      </c>
      <c r="G29" s="318" t="s">
        <v>111</v>
      </c>
      <c r="I29" s="317" t="s">
        <v>95</v>
      </c>
      <c r="J29" s="337" t="s">
        <v>345</v>
      </c>
      <c r="K29" s="334"/>
      <c r="M29" s="326"/>
      <c r="P29" s="1155" t="s">
        <v>60</v>
      </c>
      <c r="Q29" s="1156"/>
      <c r="R29" s="314"/>
      <c r="T29" s="1165" t="s">
        <v>61</v>
      </c>
      <c r="U29" s="1166"/>
      <c r="X29" s="519" t="s">
        <v>424</v>
      </c>
      <c r="Y29" s="340" t="s">
        <v>425</v>
      </c>
      <c r="AB29" s="1326" t="s">
        <v>249</v>
      </c>
      <c r="AC29" s="1327"/>
      <c r="AJ29" s="314"/>
    </row>
    <row r="30" spans="1:36" s="306" customFormat="1" ht="39" customHeight="1" thickBot="1" x14ac:dyDescent="0.3">
      <c r="A30" s="327"/>
      <c r="B30" s="317" t="s">
        <v>105</v>
      </c>
      <c r="C30" s="318" t="s">
        <v>328</v>
      </c>
      <c r="F30" s="317" t="s">
        <v>389</v>
      </c>
      <c r="G30" s="318" t="s">
        <v>295</v>
      </c>
      <c r="I30" s="317" t="s">
        <v>171</v>
      </c>
      <c r="J30" s="338" t="s">
        <v>306</v>
      </c>
      <c r="K30" s="339"/>
      <c r="P30" s="1148" t="s">
        <v>199</v>
      </c>
      <c r="Q30" s="1150"/>
      <c r="R30" s="314"/>
      <c r="T30" s="1148" t="s">
        <v>201</v>
      </c>
      <c r="U30" s="1150"/>
      <c r="X30" s="325"/>
      <c r="AB30" s="314"/>
      <c r="AJ30" s="314"/>
    </row>
    <row r="31" spans="1:36" s="306" customFormat="1" ht="39" customHeight="1" thickBot="1" x14ac:dyDescent="0.3">
      <c r="A31" s="327"/>
      <c r="B31" s="323" t="s">
        <v>136</v>
      </c>
      <c r="C31" s="324" t="s">
        <v>211</v>
      </c>
      <c r="F31" s="466" t="s">
        <v>169</v>
      </c>
      <c r="G31" s="516" t="s">
        <v>170</v>
      </c>
      <c r="I31" s="323" t="s">
        <v>375</v>
      </c>
      <c r="J31" s="340" t="s">
        <v>376</v>
      </c>
      <c r="K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Bot="1" x14ac:dyDescent="0.3">
      <c r="A32" s="327"/>
      <c r="B32" s="314"/>
      <c r="F32" s="314"/>
      <c r="I32" s="31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1334" t="s">
        <v>76</v>
      </c>
      <c r="AC32" s="1335"/>
      <c r="AJ32" s="314"/>
    </row>
    <row r="33" spans="1:40" s="306" customFormat="1" ht="39" customHeight="1" thickBot="1" x14ac:dyDescent="0.3">
      <c r="A33" s="327"/>
      <c r="B33" s="1138" t="s">
        <v>128</v>
      </c>
      <c r="C33" s="1139"/>
      <c r="F33" s="1155" t="s">
        <v>128</v>
      </c>
      <c r="G33" s="1156"/>
      <c r="I33" s="1155" t="s">
        <v>129</v>
      </c>
      <c r="J33" s="1156"/>
      <c r="K33" s="322"/>
      <c r="L33" s="322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564" t="s">
        <v>85</v>
      </c>
      <c r="Y33" s="332" t="s">
        <v>341</v>
      </c>
      <c r="AB33" s="1328" t="s">
        <v>249</v>
      </c>
      <c r="AC33" s="1329"/>
      <c r="AJ33" s="314"/>
    </row>
    <row r="34" spans="1:40" s="306" customFormat="1" ht="39" customHeight="1" thickBot="1" x14ac:dyDescent="0.3">
      <c r="A34" s="327"/>
      <c r="B34" s="331" t="s">
        <v>97</v>
      </c>
      <c r="C34" s="332" t="s">
        <v>319</v>
      </c>
      <c r="F34" s="517" t="s">
        <v>99</v>
      </c>
      <c r="G34" s="333" t="s">
        <v>308</v>
      </c>
      <c r="I34" s="331" t="s">
        <v>161</v>
      </c>
      <c r="J34" s="333" t="s">
        <v>162</v>
      </c>
      <c r="K34" s="334"/>
      <c r="L34" s="334"/>
      <c r="N34" s="326"/>
      <c r="Q34" s="316"/>
      <c r="R34" s="315"/>
      <c r="T34" s="316"/>
      <c r="X34" s="565" t="s">
        <v>451</v>
      </c>
      <c r="Y34" s="563" t="s">
        <v>452</v>
      </c>
      <c r="AB34" s="1326" t="s">
        <v>249</v>
      </c>
      <c r="AC34" s="1327"/>
      <c r="AJ34" s="314"/>
      <c r="AM34" s="562"/>
      <c r="AN34" s="562"/>
    </row>
    <row r="35" spans="1:40" s="306" customFormat="1" ht="39" customHeight="1" thickTop="1" thickBot="1" x14ac:dyDescent="0.3">
      <c r="A35" s="327"/>
      <c r="B35" s="317" t="s">
        <v>147</v>
      </c>
      <c r="C35" s="318" t="s">
        <v>327</v>
      </c>
      <c r="F35" s="518" t="s">
        <v>141</v>
      </c>
      <c r="G35" s="337" t="s">
        <v>142</v>
      </c>
      <c r="I35" s="317" t="s">
        <v>138</v>
      </c>
      <c r="J35" s="337" t="s">
        <v>329</v>
      </c>
      <c r="K35" s="334"/>
      <c r="L35" s="334"/>
      <c r="N35" s="326"/>
      <c r="P35" s="314"/>
      <c r="R35" s="314"/>
      <c r="S35" s="319"/>
      <c r="T35" s="314"/>
      <c r="X35" s="328"/>
      <c r="AB35" s="328"/>
      <c r="AJ35" s="314"/>
      <c r="AM35" s="348"/>
    </row>
    <row r="36" spans="1:40" s="306" customFormat="1" ht="39" customHeight="1" thickBot="1" x14ac:dyDescent="0.3">
      <c r="A36" s="327"/>
      <c r="B36" s="323" t="s">
        <v>285</v>
      </c>
      <c r="C36" s="324" t="s">
        <v>372</v>
      </c>
      <c r="F36" s="519" t="s">
        <v>175</v>
      </c>
      <c r="G36" s="340" t="s">
        <v>426</v>
      </c>
      <c r="I36" s="323" t="s">
        <v>143</v>
      </c>
      <c r="J36" s="340" t="s">
        <v>330</v>
      </c>
      <c r="K36" s="334"/>
      <c r="L36" s="334"/>
      <c r="N36" s="326"/>
      <c r="P36" s="1138" t="s">
        <v>103</v>
      </c>
      <c r="Q36" s="1139"/>
      <c r="R36" s="314"/>
      <c r="T36" s="1168" t="s">
        <v>104</v>
      </c>
      <c r="U36" s="1169"/>
      <c r="X36" s="1382" t="s">
        <v>427</v>
      </c>
      <c r="Y36" s="1383"/>
      <c r="AB36" s="1157" t="s">
        <v>52</v>
      </c>
      <c r="AC36" s="1158"/>
      <c r="AJ36" s="314"/>
    </row>
    <row r="37" spans="1:40" s="306" customFormat="1" ht="39" customHeight="1" thickBot="1" x14ac:dyDescent="0.3">
      <c r="A37" s="327"/>
      <c r="B37" s="314"/>
      <c r="F37" s="328"/>
      <c r="G37" s="326"/>
      <c r="I37" s="314"/>
      <c r="K37" s="326"/>
      <c r="L37" s="326"/>
      <c r="N37" s="326"/>
      <c r="P37" s="1148" t="s">
        <v>200</v>
      </c>
      <c r="Q37" s="1150"/>
      <c r="R37" s="314"/>
      <c r="T37" s="1148" t="s">
        <v>202</v>
      </c>
      <c r="U37" s="1150"/>
      <c r="X37" s="1384" t="s">
        <v>107</v>
      </c>
      <c r="Y37" s="1385"/>
      <c r="AB37" s="1334" t="s">
        <v>107</v>
      </c>
      <c r="AC37" s="1335"/>
      <c r="AJ37" s="314"/>
    </row>
    <row r="38" spans="1:40" s="306" customFormat="1" ht="39" customHeight="1" thickBot="1" x14ac:dyDescent="0.3">
      <c r="A38" s="327"/>
      <c r="B38" s="1138" t="s">
        <v>52</v>
      </c>
      <c r="C38" s="1139"/>
      <c r="F38" s="329" t="s">
        <v>52</v>
      </c>
      <c r="G38" s="330"/>
      <c r="I38" s="1155" t="s">
        <v>293</v>
      </c>
      <c r="J38" s="1156"/>
      <c r="K38" s="322"/>
      <c r="L38" s="322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558" t="s">
        <v>83</v>
      </c>
      <c r="Y38" s="559" t="s">
        <v>84</v>
      </c>
      <c r="AB38" s="1328" t="s">
        <v>249</v>
      </c>
      <c r="AC38" s="1329"/>
      <c r="AJ38" s="314"/>
    </row>
    <row r="39" spans="1:40" s="306" customFormat="1" ht="39" customHeight="1" thickBot="1" x14ac:dyDescent="0.3">
      <c r="A39" s="327"/>
      <c r="B39" s="331" t="s">
        <v>112</v>
      </c>
      <c r="C39" s="332" t="s">
        <v>373</v>
      </c>
      <c r="F39" s="512" t="s">
        <v>108</v>
      </c>
      <c r="G39" s="513" t="s">
        <v>355</v>
      </c>
      <c r="I39" s="317" t="s">
        <v>209</v>
      </c>
      <c r="J39" s="337" t="s">
        <v>210</v>
      </c>
      <c r="K39" s="346"/>
      <c r="L39" s="346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560" t="s">
        <v>120</v>
      </c>
      <c r="Y39" s="561" t="s">
        <v>339</v>
      </c>
      <c r="AB39" s="1326" t="s">
        <v>249</v>
      </c>
      <c r="AC39" s="1327"/>
      <c r="AJ39" s="314"/>
    </row>
    <row r="40" spans="1:40" s="306" customFormat="1" ht="39" customHeight="1" thickBot="1" x14ac:dyDescent="0.3">
      <c r="A40" s="327"/>
      <c r="B40" s="323" t="s">
        <v>93</v>
      </c>
      <c r="C40" s="324" t="s">
        <v>324</v>
      </c>
      <c r="F40" s="514" t="s">
        <v>243</v>
      </c>
      <c r="G40" s="515" t="s">
        <v>331</v>
      </c>
      <c r="I40" s="323" t="s">
        <v>217</v>
      </c>
      <c r="J40" s="340" t="s">
        <v>313</v>
      </c>
      <c r="K40" s="346"/>
      <c r="L40" s="346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28"/>
      <c r="AB40" s="328"/>
      <c r="AJ40" s="314"/>
    </row>
    <row r="41" spans="1:40" s="306" customFormat="1" ht="39" customHeight="1" thickBot="1" x14ac:dyDescent="0.3">
      <c r="A41" s="327"/>
      <c r="B41" s="567"/>
      <c r="C41" s="567"/>
      <c r="D41" s="567"/>
      <c r="E41" s="567"/>
      <c r="F41" s="567"/>
      <c r="G41" s="567"/>
      <c r="H41" s="567"/>
      <c r="I41" s="567"/>
      <c r="J41" s="567"/>
      <c r="K41" s="345"/>
      <c r="L41" s="345"/>
      <c r="N41" s="326"/>
      <c r="Q41" s="316"/>
      <c r="R41" s="315"/>
      <c r="S41" s="316"/>
      <c r="T41" s="316"/>
      <c r="X41" s="1138" t="s">
        <v>140</v>
      </c>
      <c r="Y41" s="1139"/>
      <c r="AB41" s="1157" t="s">
        <v>140</v>
      </c>
      <c r="AC41" s="1158"/>
      <c r="AJ41" s="314"/>
    </row>
    <row r="42" spans="1:40" s="306" customFormat="1" ht="39" customHeight="1" thickTop="1" thickBot="1" x14ac:dyDescent="0.3">
      <c r="A42" s="327"/>
      <c r="B42" s="1388" t="s">
        <v>291</v>
      </c>
      <c r="C42" s="1388"/>
      <c r="D42" s="567"/>
      <c r="E42" s="567"/>
      <c r="F42" s="1388" t="s">
        <v>291</v>
      </c>
      <c r="G42" s="1388"/>
      <c r="H42" s="567"/>
      <c r="I42" s="1388" t="s">
        <v>292</v>
      </c>
      <c r="J42" s="1388"/>
      <c r="K42" s="345"/>
      <c r="L42" s="345"/>
      <c r="N42" s="374" t="s">
        <v>248</v>
      </c>
      <c r="P42" s="314"/>
      <c r="R42" s="314"/>
      <c r="T42" s="314"/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40" s="306" customFormat="1" ht="39" customHeight="1" thickBot="1" x14ac:dyDescent="0.3">
      <c r="A43" s="327"/>
      <c r="B43" s="568"/>
      <c r="C43" s="569"/>
      <c r="D43" s="567"/>
      <c r="E43" s="567"/>
      <c r="F43" s="1387"/>
      <c r="G43" s="1387"/>
      <c r="H43" s="567"/>
      <c r="I43" s="568"/>
      <c r="J43" s="569"/>
      <c r="K43" s="345"/>
      <c r="L43" s="345"/>
      <c r="N43" s="326"/>
      <c r="P43" s="1165" t="s">
        <v>152</v>
      </c>
      <c r="Q43" s="1166"/>
      <c r="R43" s="314"/>
      <c r="T43" s="1138" t="s">
        <v>153</v>
      </c>
      <c r="U43" s="1139"/>
      <c r="X43" s="328"/>
      <c r="AB43" s="328"/>
      <c r="AJ43" s="314"/>
    </row>
    <row r="44" spans="1:40" s="306" customFormat="1" ht="39" customHeight="1" thickBot="1" x14ac:dyDescent="0.3">
      <c r="A44" s="327"/>
      <c r="N44" s="326"/>
      <c r="P44" s="1148" t="s">
        <v>199</v>
      </c>
      <c r="Q44" s="1150"/>
      <c r="R44" s="314"/>
      <c r="T44" s="1148" t="s">
        <v>200</v>
      </c>
      <c r="U44" s="1150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40" s="348" customFormat="1" ht="39" customHeight="1" thickBot="1" x14ac:dyDescent="0.3">
      <c r="A45" s="377"/>
      <c r="D45" s="378"/>
      <c r="E45" s="378"/>
      <c r="F45" s="1170"/>
      <c r="G45" s="1170"/>
      <c r="H45" s="378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40" s="301" customFormat="1" ht="39" customHeight="1" thickBot="1" x14ac:dyDescent="0.3">
      <c r="A46" s="380"/>
      <c r="B46" s="1171" t="s">
        <v>195</v>
      </c>
      <c r="C46" s="1172"/>
      <c r="D46" s="1172"/>
      <c r="E46" s="1173"/>
      <c r="F46" s="1177" t="s">
        <v>259</v>
      </c>
      <c r="G46" s="1177" t="s">
        <v>260</v>
      </c>
      <c r="H46" s="1179" t="s">
        <v>279</v>
      </c>
      <c r="I46" s="1180"/>
      <c r="J46" s="1177" t="s">
        <v>280</v>
      </c>
      <c r="K46" s="1171" t="s">
        <v>193</v>
      </c>
      <c r="L46" s="1173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40" s="301" customFormat="1" ht="39" customHeight="1" thickBot="1" x14ac:dyDescent="0.3">
      <c r="A47" s="380"/>
      <c r="B47" s="1174"/>
      <c r="C47" s="1175"/>
      <c r="D47" s="1175"/>
      <c r="E47" s="1176"/>
      <c r="F47" s="1178"/>
      <c r="G47" s="1178"/>
      <c r="H47" s="1181"/>
      <c r="I47" s="1182"/>
      <c r="J47" s="1178"/>
      <c r="K47" s="1174"/>
      <c r="L47" s="1176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1138" t="s">
        <v>160</v>
      </c>
      <c r="Y47" s="1139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40" s="301" customFormat="1" ht="39" customHeight="1" thickBot="1" x14ac:dyDescent="0.3">
      <c r="A48" s="380"/>
      <c r="B48" s="1193" t="s">
        <v>196</v>
      </c>
      <c r="C48" s="1194"/>
      <c r="D48" s="1194"/>
      <c r="E48" s="1195"/>
      <c r="F48" s="349">
        <v>21</v>
      </c>
      <c r="G48" s="350">
        <v>5</v>
      </c>
      <c r="H48" s="1196">
        <v>3</v>
      </c>
      <c r="I48" s="1197"/>
      <c r="J48" s="350">
        <v>1</v>
      </c>
      <c r="K48" s="1202">
        <f>G48+H48+F48+J48</f>
        <v>30</v>
      </c>
      <c r="L48" s="1203"/>
      <c r="O48" s="382"/>
      <c r="P48" s="314"/>
      <c r="Q48" s="306"/>
      <c r="R48" s="306"/>
      <c r="S48" s="306"/>
      <c r="T48" s="314"/>
      <c r="U48" s="306"/>
      <c r="V48" s="382"/>
      <c r="W48" s="382"/>
      <c r="X48" s="317" t="s">
        <v>167</v>
      </c>
      <c r="Y48" s="318" t="s">
        <v>340</v>
      </c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6" s="302" customFormat="1" ht="39" customHeight="1" thickBot="1" x14ac:dyDescent="0.3">
      <c r="A49" s="368"/>
      <c r="B49" s="1107" t="s">
        <v>197</v>
      </c>
      <c r="C49" s="1108"/>
      <c r="D49" s="1108"/>
      <c r="E49" s="1109"/>
      <c r="F49" s="351">
        <v>20</v>
      </c>
      <c r="G49" s="352" t="s">
        <v>297</v>
      </c>
      <c r="H49" s="1198">
        <v>4</v>
      </c>
      <c r="I49" s="1199"/>
      <c r="J49" s="352" t="s">
        <v>297</v>
      </c>
      <c r="K49" s="1200">
        <f>F49+H49</f>
        <v>24</v>
      </c>
      <c r="L49" s="12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323" t="s">
        <v>422</v>
      </c>
      <c r="Y49" s="324" t="s">
        <v>423</v>
      </c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6" s="302" customFormat="1" ht="39" customHeight="1" thickBot="1" x14ac:dyDescent="0.3">
      <c r="A50" s="368"/>
      <c r="B50" s="1204" t="s">
        <v>198</v>
      </c>
      <c r="C50" s="1205"/>
      <c r="D50" s="1205"/>
      <c r="E50" s="1206"/>
      <c r="F50" s="353">
        <v>8</v>
      </c>
      <c r="G50" s="353">
        <v>3</v>
      </c>
      <c r="H50" s="1207">
        <v>2</v>
      </c>
      <c r="I50" s="1208"/>
      <c r="J50" s="353">
        <v>0</v>
      </c>
      <c r="K50" s="1191">
        <f>G50+H50+F50</f>
        <v>13</v>
      </c>
      <c r="L50" s="1192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6" s="302" customFormat="1" ht="39" customHeight="1" thickBot="1" x14ac:dyDescent="0.3">
      <c r="A51" s="368"/>
      <c r="B51" s="1184" t="s">
        <v>194</v>
      </c>
      <c r="C51" s="1185"/>
      <c r="D51" s="1185"/>
      <c r="E51" s="1186"/>
      <c r="F51" s="354">
        <f>SUM(F48:F50)</f>
        <v>49</v>
      </c>
      <c r="G51" s="354">
        <f>SUM(G48:G50)</f>
        <v>8</v>
      </c>
      <c r="H51" s="1187">
        <f t="shared" ref="H51" si="0">SUM(H48:I50)</f>
        <v>9</v>
      </c>
      <c r="I51" s="1188"/>
      <c r="J51" s="355"/>
      <c r="K51" s="1189">
        <f>K48+K49+K50</f>
        <v>67</v>
      </c>
      <c r="L51" s="1190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6" s="302" customFormat="1" ht="39" customHeight="1" thickBot="1" x14ac:dyDescent="0.3">
      <c r="A52" s="368"/>
      <c r="B52" s="301"/>
      <c r="C52" s="301"/>
      <c r="F52" s="301"/>
      <c r="I52" s="301"/>
      <c r="J52" s="301"/>
      <c r="K52" s="301"/>
      <c r="L52" s="30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6" s="302" customFormat="1" ht="39" customHeight="1" x14ac:dyDescent="0.25">
      <c r="A53" s="368"/>
      <c r="B53" s="301"/>
      <c r="C53" s="301"/>
      <c r="F53" s="301"/>
      <c r="I53" s="301"/>
      <c r="J53" s="301"/>
      <c r="K53" s="301"/>
      <c r="L53" s="30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6" ht="33.75" customHeight="1" x14ac:dyDescent="0.25">
      <c r="A54" s="206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M57" s="91"/>
      <c r="N57" s="91"/>
      <c r="AJ57" s="207"/>
    </row>
    <row r="58" spans="1:36" x14ac:dyDescent="0.25">
      <c r="A58" s="206"/>
      <c r="AJ58" s="207"/>
    </row>
    <row r="59" spans="1:36" x14ac:dyDescent="0.25">
      <c r="A59" s="206"/>
      <c r="AJ59" s="207"/>
    </row>
    <row r="60" spans="1:36" x14ac:dyDescent="0.25">
      <c r="A60" s="206"/>
      <c r="AJ60" s="207"/>
    </row>
    <row r="61" spans="1:36" x14ac:dyDescent="0.25">
      <c r="A61" s="206"/>
      <c r="AJ61" s="207"/>
    </row>
    <row r="62" spans="1:36" ht="15.75" thickBot="1" x14ac:dyDescent="0.3">
      <c r="A62" s="210"/>
      <c r="B62" s="211"/>
      <c r="C62" s="211"/>
      <c r="D62" s="212"/>
      <c r="E62" s="212"/>
      <c r="F62" s="211"/>
      <c r="G62" s="212"/>
      <c r="H62" s="212"/>
      <c r="I62" s="211"/>
      <c r="J62" s="211"/>
      <c r="K62" s="211"/>
      <c r="L62" s="211"/>
      <c r="M62" s="211"/>
      <c r="N62" s="211"/>
      <c r="O62" s="212"/>
      <c r="P62" s="211"/>
      <c r="Q62" s="211"/>
      <c r="R62" s="212"/>
      <c r="S62" s="212"/>
      <c r="T62" s="211"/>
      <c r="U62" s="211"/>
      <c r="V62" s="211"/>
      <c r="W62" s="212"/>
      <c r="X62" s="211"/>
      <c r="Y62" s="211"/>
      <c r="Z62" s="212"/>
      <c r="AA62" s="212"/>
      <c r="AB62" s="211"/>
      <c r="AC62" s="211"/>
      <c r="AD62" s="212"/>
      <c r="AE62" s="211"/>
      <c r="AF62" s="211"/>
      <c r="AG62" s="212"/>
      <c r="AH62" s="211"/>
      <c r="AI62" s="211"/>
      <c r="AJ62" s="213"/>
    </row>
  </sheetData>
  <mergeCells count="131">
    <mergeCell ref="B50:E50"/>
    <mergeCell ref="H50:I50"/>
    <mergeCell ref="K50:L50"/>
    <mergeCell ref="P50:Q50"/>
    <mergeCell ref="T50:U50"/>
    <mergeCell ref="B51:E51"/>
    <mergeCell ref="H51:I51"/>
    <mergeCell ref="K51:L51"/>
    <mergeCell ref="B49:E49"/>
    <mergeCell ref="H49:I49"/>
    <mergeCell ref="K49:L49"/>
    <mergeCell ref="P49:Q49"/>
    <mergeCell ref="T49:U49"/>
    <mergeCell ref="AB49:AC49"/>
    <mergeCell ref="X47:Y47"/>
    <mergeCell ref="AB47:AC47"/>
    <mergeCell ref="B48:E48"/>
    <mergeCell ref="H48:I48"/>
    <mergeCell ref="K48:L48"/>
    <mergeCell ref="AB48:AC48"/>
    <mergeCell ref="AB44:AC44"/>
    <mergeCell ref="F45:G45"/>
    <mergeCell ref="X45:Y45"/>
    <mergeCell ref="AB45:AC45"/>
    <mergeCell ref="B46:E47"/>
    <mergeCell ref="F46:F47"/>
    <mergeCell ref="G46:G47"/>
    <mergeCell ref="H46:I47"/>
    <mergeCell ref="J46:J47"/>
    <mergeCell ref="K46:L47"/>
    <mergeCell ref="F43:G43"/>
    <mergeCell ref="P43:Q43"/>
    <mergeCell ref="T43:U43"/>
    <mergeCell ref="P44:Q44"/>
    <mergeCell ref="T44:U44"/>
    <mergeCell ref="X44:Y44"/>
    <mergeCell ref="X41:Y41"/>
    <mergeCell ref="AB41:AC41"/>
    <mergeCell ref="B42:C42"/>
    <mergeCell ref="F42:G42"/>
    <mergeCell ref="I42:J42"/>
    <mergeCell ref="AB42:AC42"/>
    <mergeCell ref="B38:C38"/>
    <mergeCell ref="I38:J38"/>
    <mergeCell ref="AB38:AC38"/>
    <mergeCell ref="AB39:AC39"/>
    <mergeCell ref="A3:R3"/>
    <mergeCell ref="AB34:AC34"/>
    <mergeCell ref="P36:Q36"/>
    <mergeCell ref="T36:U36"/>
    <mergeCell ref="X36:Y36"/>
    <mergeCell ref="AB36:AC36"/>
    <mergeCell ref="P37:Q37"/>
    <mergeCell ref="T37:U37"/>
    <mergeCell ref="X37:Y37"/>
    <mergeCell ref="AB37:AC37"/>
    <mergeCell ref="X32:Y32"/>
    <mergeCell ref="AB32:AC32"/>
    <mergeCell ref="B33:C33"/>
    <mergeCell ref="F33:G33"/>
    <mergeCell ref="I33:J33"/>
    <mergeCell ref="AB33:AC33"/>
    <mergeCell ref="P29:Q29"/>
    <mergeCell ref="T29:U29"/>
    <mergeCell ref="AB29:AC29"/>
    <mergeCell ref="P30:Q30"/>
    <mergeCell ref="T30:U30"/>
    <mergeCell ref="X31:Y31"/>
    <mergeCell ref="AB31:AC31"/>
    <mergeCell ref="B27:C27"/>
    <mergeCell ref="F27:G27"/>
    <mergeCell ref="I27:J27"/>
    <mergeCell ref="X27:Y27"/>
    <mergeCell ref="AB27:AC27"/>
    <mergeCell ref="AB28:AC28"/>
    <mergeCell ref="Q24:T24"/>
    <mergeCell ref="X24:Y24"/>
    <mergeCell ref="AB24:AC24"/>
    <mergeCell ref="Q25:T25"/>
    <mergeCell ref="B26:C26"/>
    <mergeCell ref="F26:G26"/>
    <mergeCell ref="I26:J26"/>
    <mergeCell ref="Q26:T26"/>
    <mergeCell ref="X26:Y26"/>
    <mergeCell ref="AB26:AC26"/>
    <mergeCell ref="X22:Y22"/>
    <mergeCell ref="AB22:AC22"/>
    <mergeCell ref="C23:F23"/>
    <mergeCell ref="I23:J23"/>
    <mergeCell ref="L23:M23"/>
    <mergeCell ref="X23:Y23"/>
    <mergeCell ref="AB23:AC23"/>
    <mergeCell ref="Q20:T20"/>
    <mergeCell ref="Q21:T21"/>
    <mergeCell ref="C22:F22"/>
    <mergeCell ref="I22:J22"/>
    <mergeCell ref="L22:M22"/>
    <mergeCell ref="Q22:T22"/>
    <mergeCell ref="F17:G17"/>
    <mergeCell ref="Q17:T17"/>
    <mergeCell ref="Y17:AB17"/>
    <mergeCell ref="AE17:AF17"/>
    <mergeCell ref="AH17:AI17"/>
    <mergeCell ref="F18:G18"/>
    <mergeCell ref="Q18:T18"/>
    <mergeCell ref="Y18:AB19"/>
    <mergeCell ref="AE18:AF19"/>
    <mergeCell ref="AH18:AI18"/>
    <mergeCell ref="F16:G16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S3:AI3"/>
    <mergeCell ref="P5:U5"/>
    <mergeCell ref="P6:U6"/>
    <mergeCell ref="P7:U7"/>
    <mergeCell ref="F10:G10"/>
    <mergeCell ref="Q10:T10"/>
    <mergeCell ref="AC10:AE10"/>
    <mergeCell ref="AH10:AI10"/>
    <mergeCell ref="F14:G14"/>
    <mergeCell ref="Q14:T14"/>
    <mergeCell ref="AC14:AE14"/>
    <mergeCell ref="AH14:AI14"/>
  </mergeCells>
  <printOptions horizontalCentered="1" verticalCentered="1"/>
  <pageMargins left="0" right="0" top="0" bottom="0" header="0" footer="0"/>
  <pageSetup paperSize="9" scale="30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topLeftCell="A26" zoomScale="40" zoomScaleNormal="40" zoomScaleSheetLayoutView="25" workbookViewId="0">
      <selection activeCell="AH34" sqref="AH34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38" width="9.140625" style="2"/>
    <col min="39" max="39" width="16.42578125" style="2" bestFit="1" customWidth="1"/>
    <col min="40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1386" t="s">
        <v>318</v>
      </c>
      <c r="B3" s="1090"/>
      <c r="C3" s="1090"/>
      <c r="D3" s="1090"/>
      <c r="E3" s="1090"/>
      <c r="F3" s="1090"/>
      <c r="G3" s="1090"/>
      <c r="H3" s="1090"/>
      <c r="I3" s="1090"/>
      <c r="J3" s="1090"/>
      <c r="K3" s="1090"/>
      <c r="L3" s="1090"/>
      <c r="M3" s="1090"/>
      <c r="N3" s="1090"/>
      <c r="O3" s="1090"/>
      <c r="P3" s="1090"/>
      <c r="Q3" s="1090"/>
      <c r="R3" s="1090"/>
      <c r="S3" s="1091">
        <v>45755</v>
      </c>
      <c r="T3" s="1091"/>
      <c r="U3" s="1091"/>
      <c r="V3" s="1091"/>
      <c r="W3" s="1091"/>
      <c r="X3" s="1091"/>
      <c r="Y3" s="1091"/>
      <c r="Z3" s="1091"/>
      <c r="AA3" s="1091"/>
      <c r="AB3" s="1091"/>
      <c r="AC3" s="1091"/>
      <c r="AD3" s="1091"/>
      <c r="AE3" s="1091"/>
      <c r="AF3" s="1091"/>
      <c r="AG3" s="1091"/>
      <c r="AH3" s="1091"/>
      <c r="AI3" s="1091"/>
      <c r="AJ3" s="474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68"/>
      <c r="B11" s="301"/>
      <c r="C11" s="301"/>
      <c r="F11" s="303"/>
      <c r="I11" s="301"/>
      <c r="J11" s="301"/>
      <c r="K11" s="301"/>
      <c r="L11" s="301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23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71"/>
      <c r="F13" s="1115" t="s">
        <v>26</v>
      </c>
      <c r="G13" s="111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71"/>
      <c r="F14" s="1102" t="s">
        <v>25</v>
      </c>
      <c r="G14" s="1103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08"/>
      <c r="G15" s="307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1105" t="s">
        <v>320</v>
      </c>
      <c r="G16" s="1106"/>
      <c r="Q16" s="1107" t="s">
        <v>23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Bot="1" x14ac:dyDescent="0.3">
      <c r="A17" s="327"/>
      <c r="F17" s="1115" t="s">
        <v>32</v>
      </c>
      <c r="G17" s="1116"/>
      <c r="Q17" s="1115" t="s">
        <v>27</v>
      </c>
      <c r="R17" s="1117"/>
      <c r="S17" s="1117"/>
      <c r="T17" s="1116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F18" s="1102" t="s">
        <v>31</v>
      </c>
      <c r="G18" s="1103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F19" s="314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F20" s="315"/>
      <c r="Q20" s="1107" t="s">
        <v>314</v>
      </c>
      <c r="R20" s="1108"/>
      <c r="S20" s="1108"/>
      <c r="T20" s="110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D21" s="314"/>
      <c r="E21" s="319"/>
      <c r="F21" s="320"/>
      <c r="G21" s="320"/>
      <c r="H21" s="320"/>
      <c r="I21" s="321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C22" s="1118" t="s">
        <v>58</v>
      </c>
      <c r="D22" s="1119"/>
      <c r="E22" s="1119"/>
      <c r="F22" s="1120"/>
      <c r="I22" s="1155" t="s">
        <v>59</v>
      </c>
      <c r="J22" s="1156"/>
      <c r="K22" s="322"/>
      <c r="L22" s="1132"/>
      <c r="M22" s="1132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C23" s="1148" t="s">
        <v>66</v>
      </c>
      <c r="D23" s="1149"/>
      <c r="E23" s="1149"/>
      <c r="F23" s="1150"/>
      <c r="I23" s="1148" t="s">
        <v>67</v>
      </c>
      <c r="J23" s="1150"/>
      <c r="K23" s="322"/>
      <c r="L23" s="1132"/>
      <c r="M23" s="1132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D24" s="315"/>
      <c r="I24" s="325"/>
      <c r="J24" s="326"/>
      <c r="K24" s="326"/>
      <c r="M24" s="326"/>
      <c r="Q24" s="1107" t="s">
        <v>315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Top="1" thickBot="1" x14ac:dyDescent="0.3">
      <c r="A25" s="327"/>
      <c r="B25" s="314"/>
      <c r="C25" s="320"/>
      <c r="D25" s="320"/>
      <c r="E25" s="320"/>
      <c r="F25" s="320"/>
      <c r="G25" s="327"/>
      <c r="I25" s="328"/>
      <c r="J25" s="326"/>
      <c r="K25" s="326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1138" t="s">
        <v>77</v>
      </c>
      <c r="C26" s="1139"/>
      <c r="F26" s="1140" t="s">
        <v>78</v>
      </c>
      <c r="G26" s="1141"/>
      <c r="I26" s="1155" t="s">
        <v>77</v>
      </c>
      <c r="J26" s="1156"/>
      <c r="K26" s="322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1138" t="s">
        <v>276</v>
      </c>
      <c r="C27" s="1139"/>
      <c r="F27" s="1140" t="s">
        <v>276</v>
      </c>
      <c r="G27" s="1141"/>
      <c r="I27" s="1155" t="s">
        <v>276</v>
      </c>
      <c r="J27" s="1156"/>
      <c r="K27" s="322"/>
      <c r="Q27" s="316"/>
      <c r="R27" s="315"/>
      <c r="T27" s="316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thickTop="1" thickBot="1" x14ac:dyDescent="0.3">
      <c r="A28" s="327"/>
      <c r="B28" s="396" t="s">
        <v>91</v>
      </c>
      <c r="C28" s="393" t="s">
        <v>356</v>
      </c>
      <c r="D28" s="397"/>
      <c r="E28" s="397"/>
      <c r="F28" s="398" t="s">
        <v>101</v>
      </c>
      <c r="G28" s="394" t="s">
        <v>326</v>
      </c>
      <c r="H28" s="397"/>
      <c r="I28" s="398" t="s">
        <v>21</v>
      </c>
      <c r="J28" s="395" t="s">
        <v>346</v>
      </c>
      <c r="K28" s="334"/>
      <c r="P28" s="314"/>
      <c r="R28" s="314"/>
      <c r="S28" s="319"/>
      <c r="T28" s="314"/>
      <c r="X28" s="317" t="s">
        <v>145</v>
      </c>
      <c r="Y28" s="318" t="s">
        <v>146</v>
      </c>
      <c r="AB28" s="1328" t="s">
        <v>249</v>
      </c>
      <c r="AC28" s="1329"/>
      <c r="AJ28" s="314"/>
    </row>
    <row r="29" spans="1:36" s="306" customFormat="1" ht="39" customHeight="1" thickBot="1" x14ac:dyDescent="0.3">
      <c r="A29" s="327"/>
      <c r="B29" s="317" t="s">
        <v>377</v>
      </c>
      <c r="C29" s="318" t="s">
        <v>390</v>
      </c>
      <c r="F29" s="317" t="s">
        <v>110</v>
      </c>
      <c r="G29" s="318" t="s">
        <v>111</v>
      </c>
      <c r="I29" s="317" t="s">
        <v>95</v>
      </c>
      <c r="J29" s="337" t="s">
        <v>345</v>
      </c>
      <c r="K29" s="334"/>
      <c r="M29" s="326"/>
      <c r="P29" s="1155" t="s">
        <v>60</v>
      </c>
      <c r="Q29" s="1156"/>
      <c r="R29" s="314"/>
      <c r="T29" s="1165" t="s">
        <v>61</v>
      </c>
      <c r="U29" s="1166"/>
      <c r="X29" s="519" t="s">
        <v>424</v>
      </c>
      <c r="Y29" s="340" t="s">
        <v>425</v>
      </c>
      <c r="AB29" s="1326" t="s">
        <v>249</v>
      </c>
      <c r="AC29" s="1327"/>
      <c r="AJ29" s="314"/>
    </row>
    <row r="30" spans="1:36" s="306" customFormat="1" ht="39" customHeight="1" thickBot="1" x14ac:dyDescent="0.3">
      <c r="A30" s="327"/>
      <c r="B30" s="317" t="s">
        <v>105</v>
      </c>
      <c r="C30" s="318" t="s">
        <v>328</v>
      </c>
      <c r="F30" s="317" t="s">
        <v>389</v>
      </c>
      <c r="G30" s="318" t="s">
        <v>295</v>
      </c>
      <c r="I30" s="317" t="s">
        <v>171</v>
      </c>
      <c r="J30" s="338" t="s">
        <v>306</v>
      </c>
      <c r="K30" s="339"/>
      <c r="P30" s="1148" t="s">
        <v>199</v>
      </c>
      <c r="Q30" s="1150"/>
      <c r="R30" s="314"/>
      <c r="T30" s="1148" t="s">
        <v>201</v>
      </c>
      <c r="U30" s="1150"/>
      <c r="X30" s="325"/>
      <c r="AB30" s="314"/>
      <c r="AJ30" s="314"/>
    </row>
    <row r="31" spans="1:36" s="306" customFormat="1" ht="39" customHeight="1" thickBot="1" x14ac:dyDescent="0.3">
      <c r="A31" s="327"/>
      <c r="B31" s="323" t="s">
        <v>136</v>
      </c>
      <c r="C31" s="324" t="s">
        <v>211</v>
      </c>
      <c r="F31" s="466" t="s">
        <v>169</v>
      </c>
      <c r="G31" s="516" t="s">
        <v>170</v>
      </c>
      <c r="I31" s="566" t="s">
        <v>457</v>
      </c>
      <c r="J31" s="573" t="s">
        <v>458</v>
      </c>
      <c r="K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Bot="1" x14ac:dyDescent="0.3">
      <c r="A32" s="327"/>
      <c r="B32" s="314"/>
      <c r="F32" s="314"/>
      <c r="I32" s="31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1334" t="s">
        <v>76</v>
      </c>
      <c r="AC32" s="1335"/>
      <c r="AJ32" s="314"/>
    </row>
    <row r="33" spans="1:40" s="306" customFormat="1" ht="39" customHeight="1" thickBot="1" x14ac:dyDescent="0.3">
      <c r="A33" s="327"/>
      <c r="B33" s="1138" t="s">
        <v>128</v>
      </c>
      <c r="C33" s="1139"/>
      <c r="F33" s="1155" t="s">
        <v>128</v>
      </c>
      <c r="G33" s="1156"/>
      <c r="I33" s="1155" t="s">
        <v>129</v>
      </c>
      <c r="J33" s="1156"/>
      <c r="K33" s="322"/>
      <c r="L33" s="322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564" t="s">
        <v>85</v>
      </c>
      <c r="Y33" s="332" t="s">
        <v>341</v>
      </c>
      <c r="AB33" s="1328" t="s">
        <v>249</v>
      </c>
      <c r="AC33" s="1329"/>
      <c r="AJ33" s="314"/>
    </row>
    <row r="34" spans="1:40" s="306" customFormat="1" ht="39" customHeight="1" thickBot="1" x14ac:dyDescent="0.3">
      <c r="A34" s="327"/>
      <c r="B34" s="331" t="s">
        <v>97</v>
      </c>
      <c r="C34" s="332" t="s">
        <v>319</v>
      </c>
      <c r="F34" s="517" t="s">
        <v>99</v>
      </c>
      <c r="G34" s="333" t="s">
        <v>308</v>
      </c>
      <c r="I34" s="331" t="s">
        <v>161</v>
      </c>
      <c r="J34" s="333" t="s">
        <v>162</v>
      </c>
      <c r="K34" s="334"/>
      <c r="L34" s="334"/>
      <c r="N34" s="326"/>
      <c r="Q34" s="316"/>
      <c r="R34" s="315"/>
      <c r="T34" s="316"/>
      <c r="X34" s="565" t="s">
        <v>451</v>
      </c>
      <c r="Y34" s="563" t="s">
        <v>452</v>
      </c>
      <c r="AB34" s="1326" t="s">
        <v>249</v>
      </c>
      <c r="AC34" s="1327"/>
      <c r="AJ34" s="314"/>
      <c r="AM34" s="562"/>
      <c r="AN34" s="562"/>
    </row>
    <row r="35" spans="1:40" s="306" customFormat="1" ht="39" customHeight="1" thickTop="1" thickBot="1" x14ac:dyDescent="0.3">
      <c r="A35" s="327"/>
      <c r="B35" s="317" t="s">
        <v>147</v>
      </c>
      <c r="C35" s="318" t="s">
        <v>327</v>
      </c>
      <c r="F35" s="518" t="s">
        <v>141</v>
      </c>
      <c r="G35" s="337" t="s">
        <v>142</v>
      </c>
      <c r="I35" s="317" t="s">
        <v>138</v>
      </c>
      <c r="J35" s="337" t="s">
        <v>329</v>
      </c>
      <c r="K35" s="334"/>
      <c r="L35" s="334"/>
      <c r="N35" s="326"/>
      <c r="P35" s="314"/>
      <c r="R35" s="314"/>
      <c r="S35" s="319"/>
      <c r="T35" s="314"/>
      <c r="X35" s="328"/>
      <c r="AB35" s="328"/>
      <c r="AJ35" s="314"/>
      <c r="AM35" s="348"/>
    </row>
    <row r="36" spans="1:40" s="306" customFormat="1" ht="39" customHeight="1" thickBot="1" x14ac:dyDescent="0.3">
      <c r="A36" s="327"/>
      <c r="B36" s="323" t="s">
        <v>285</v>
      </c>
      <c r="C36" s="324" t="s">
        <v>372</v>
      </c>
      <c r="F36" s="519" t="s">
        <v>175</v>
      </c>
      <c r="G36" s="340" t="s">
        <v>426</v>
      </c>
      <c r="I36" s="323" t="s">
        <v>143</v>
      </c>
      <c r="J36" s="340" t="s">
        <v>330</v>
      </c>
      <c r="K36" s="334"/>
      <c r="L36" s="334"/>
      <c r="N36" s="326"/>
      <c r="P36" s="1138" t="s">
        <v>103</v>
      </c>
      <c r="Q36" s="1139"/>
      <c r="R36" s="314"/>
      <c r="T36" s="1168" t="s">
        <v>104</v>
      </c>
      <c r="U36" s="1169"/>
      <c r="X36" s="1382" t="s">
        <v>427</v>
      </c>
      <c r="Y36" s="1383"/>
      <c r="AB36" s="1157" t="s">
        <v>52</v>
      </c>
      <c r="AC36" s="1158"/>
      <c r="AJ36" s="314"/>
    </row>
    <row r="37" spans="1:40" s="306" customFormat="1" ht="39" customHeight="1" thickBot="1" x14ac:dyDescent="0.3">
      <c r="A37" s="327"/>
      <c r="B37" s="314"/>
      <c r="F37" s="328"/>
      <c r="G37" s="326"/>
      <c r="I37" s="314"/>
      <c r="K37" s="326"/>
      <c r="L37" s="326"/>
      <c r="N37" s="326"/>
      <c r="P37" s="1148" t="s">
        <v>200</v>
      </c>
      <c r="Q37" s="1150"/>
      <c r="R37" s="314"/>
      <c r="T37" s="1148" t="s">
        <v>202</v>
      </c>
      <c r="U37" s="1150"/>
      <c r="X37" s="1384" t="s">
        <v>107</v>
      </c>
      <c r="Y37" s="1385"/>
      <c r="AB37" s="1334" t="s">
        <v>107</v>
      </c>
      <c r="AC37" s="1335"/>
      <c r="AJ37" s="314"/>
    </row>
    <row r="38" spans="1:40" s="306" customFormat="1" ht="39" customHeight="1" thickBot="1" x14ac:dyDescent="0.3">
      <c r="A38" s="327"/>
      <c r="B38" s="1138" t="s">
        <v>52</v>
      </c>
      <c r="C38" s="1139"/>
      <c r="F38" s="329" t="s">
        <v>52</v>
      </c>
      <c r="G38" s="330"/>
      <c r="I38" s="1155" t="s">
        <v>293</v>
      </c>
      <c r="J38" s="1156"/>
      <c r="K38" s="322"/>
      <c r="L38" s="322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558" t="s">
        <v>83</v>
      </c>
      <c r="Y38" s="559" t="s">
        <v>84</v>
      </c>
      <c r="AB38" s="1328" t="s">
        <v>249</v>
      </c>
      <c r="AC38" s="1329"/>
      <c r="AJ38" s="314"/>
    </row>
    <row r="39" spans="1:40" s="306" customFormat="1" ht="39" customHeight="1" thickBot="1" x14ac:dyDescent="0.3">
      <c r="A39" s="327"/>
      <c r="B39" s="331" t="s">
        <v>112</v>
      </c>
      <c r="C39" s="332" t="s">
        <v>373</v>
      </c>
      <c r="F39" s="512" t="s">
        <v>108</v>
      </c>
      <c r="G39" s="513" t="s">
        <v>355</v>
      </c>
      <c r="I39" s="317" t="s">
        <v>209</v>
      </c>
      <c r="J39" s="337" t="s">
        <v>210</v>
      </c>
      <c r="K39" s="346"/>
      <c r="L39" s="346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560" t="s">
        <v>120</v>
      </c>
      <c r="Y39" s="561" t="s">
        <v>339</v>
      </c>
      <c r="AB39" s="1326" t="s">
        <v>249</v>
      </c>
      <c r="AC39" s="1327"/>
      <c r="AJ39" s="314"/>
    </row>
    <row r="40" spans="1:40" s="306" customFormat="1" ht="39" customHeight="1" thickBot="1" x14ac:dyDescent="0.3">
      <c r="A40" s="327"/>
      <c r="B40" s="323" t="s">
        <v>93</v>
      </c>
      <c r="C40" s="324" t="s">
        <v>324</v>
      </c>
      <c r="F40" s="514" t="s">
        <v>243</v>
      </c>
      <c r="G40" s="515" t="s">
        <v>331</v>
      </c>
      <c r="I40" s="323" t="s">
        <v>217</v>
      </c>
      <c r="J40" s="340" t="s">
        <v>313</v>
      </c>
      <c r="K40" s="346"/>
      <c r="L40" s="346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28"/>
      <c r="AB40" s="328"/>
      <c r="AJ40" s="314"/>
    </row>
    <row r="41" spans="1:40" s="306" customFormat="1" ht="39" customHeight="1" thickBot="1" x14ac:dyDescent="0.3">
      <c r="A41" s="327"/>
      <c r="B41" s="567"/>
      <c r="C41" s="567"/>
      <c r="D41" s="567"/>
      <c r="E41" s="567"/>
      <c r="F41" s="567"/>
      <c r="G41" s="567"/>
      <c r="H41" s="567"/>
      <c r="I41" s="567"/>
      <c r="J41" s="567"/>
      <c r="K41" s="345"/>
      <c r="L41" s="345"/>
      <c r="N41" s="326"/>
      <c r="Q41" s="316"/>
      <c r="R41" s="315"/>
      <c r="S41" s="316"/>
      <c r="T41" s="316"/>
      <c r="X41" s="1138" t="s">
        <v>140</v>
      </c>
      <c r="Y41" s="1139"/>
      <c r="AB41" s="1157" t="s">
        <v>140</v>
      </c>
      <c r="AC41" s="1158"/>
      <c r="AJ41" s="314"/>
    </row>
    <row r="42" spans="1:40" s="306" customFormat="1" ht="39" customHeight="1" thickTop="1" thickBot="1" x14ac:dyDescent="0.3">
      <c r="A42" s="327"/>
      <c r="B42" s="1388" t="s">
        <v>291</v>
      </c>
      <c r="C42" s="1388"/>
      <c r="D42" s="567"/>
      <c r="E42" s="567"/>
      <c r="F42" s="1388" t="s">
        <v>291</v>
      </c>
      <c r="G42" s="1388"/>
      <c r="H42" s="567"/>
      <c r="I42" s="1388" t="s">
        <v>292</v>
      </c>
      <c r="J42" s="1388"/>
      <c r="K42" s="345"/>
      <c r="L42" s="345"/>
      <c r="N42" s="374" t="s">
        <v>248</v>
      </c>
      <c r="P42" s="314"/>
      <c r="R42" s="314"/>
      <c r="T42" s="314"/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40" s="306" customFormat="1" ht="39" customHeight="1" thickBot="1" x14ac:dyDescent="0.3">
      <c r="A43" s="327"/>
      <c r="B43" s="568"/>
      <c r="C43" s="569"/>
      <c r="D43" s="567"/>
      <c r="E43" s="567"/>
      <c r="F43" s="1387"/>
      <c r="G43" s="1387"/>
      <c r="H43" s="567"/>
      <c r="I43" s="568"/>
      <c r="J43" s="569"/>
      <c r="K43" s="345"/>
      <c r="L43" s="345"/>
      <c r="N43" s="326"/>
      <c r="P43" s="1165" t="s">
        <v>152</v>
      </c>
      <c r="Q43" s="1166"/>
      <c r="R43" s="314"/>
      <c r="T43" s="1138" t="s">
        <v>153</v>
      </c>
      <c r="U43" s="1139"/>
      <c r="X43" s="328"/>
      <c r="AB43" s="328"/>
      <c r="AJ43" s="314"/>
    </row>
    <row r="44" spans="1:40" s="306" customFormat="1" ht="39" customHeight="1" thickBot="1" x14ac:dyDescent="0.3">
      <c r="A44" s="327"/>
      <c r="N44" s="326"/>
      <c r="P44" s="1148" t="s">
        <v>199</v>
      </c>
      <c r="Q44" s="1150"/>
      <c r="R44" s="314"/>
      <c r="T44" s="1148" t="s">
        <v>200</v>
      </c>
      <c r="U44" s="1150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40" s="348" customFormat="1" ht="39" customHeight="1" thickBot="1" x14ac:dyDescent="0.3">
      <c r="A45" s="377"/>
      <c r="D45" s="378"/>
      <c r="E45" s="378"/>
      <c r="F45" s="1170"/>
      <c r="G45" s="1170"/>
      <c r="H45" s="378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40" s="301" customFormat="1" ht="39" customHeight="1" thickBot="1" x14ac:dyDescent="0.3">
      <c r="A46" s="380"/>
      <c r="B46" s="1171" t="s">
        <v>195</v>
      </c>
      <c r="C46" s="1172"/>
      <c r="D46" s="1172"/>
      <c r="E46" s="1173"/>
      <c r="F46" s="1177" t="s">
        <v>259</v>
      </c>
      <c r="G46" s="1177" t="s">
        <v>260</v>
      </c>
      <c r="H46" s="1179" t="s">
        <v>279</v>
      </c>
      <c r="I46" s="1180"/>
      <c r="J46" s="1177" t="s">
        <v>280</v>
      </c>
      <c r="K46" s="1171" t="s">
        <v>193</v>
      </c>
      <c r="L46" s="1173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40" s="301" customFormat="1" ht="39" customHeight="1" thickBot="1" x14ac:dyDescent="0.3">
      <c r="A47" s="380"/>
      <c r="B47" s="1174"/>
      <c r="C47" s="1175"/>
      <c r="D47" s="1175"/>
      <c r="E47" s="1176"/>
      <c r="F47" s="1178"/>
      <c r="G47" s="1178"/>
      <c r="H47" s="1181"/>
      <c r="I47" s="1182"/>
      <c r="J47" s="1178"/>
      <c r="K47" s="1174"/>
      <c r="L47" s="1176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1138" t="s">
        <v>160</v>
      </c>
      <c r="Y47" s="1139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40" s="301" customFormat="1" ht="39" customHeight="1" thickBot="1" x14ac:dyDescent="0.3">
      <c r="A48" s="380"/>
      <c r="B48" s="1193" t="s">
        <v>196</v>
      </c>
      <c r="C48" s="1194"/>
      <c r="D48" s="1194"/>
      <c r="E48" s="1195"/>
      <c r="F48" s="349">
        <v>18</v>
      </c>
      <c r="G48" s="350">
        <v>9</v>
      </c>
      <c r="H48" s="1196">
        <v>3</v>
      </c>
      <c r="I48" s="1197"/>
      <c r="J48" s="350">
        <v>1</v>
      </c>
      <c r="K48" s="1202">
        <f>G48+H48+F48+J48</f>
        <v>31</v>
      </c>
      <c r="L48" s="1203"/>
      <c r="O48" s="382"/>
      <c r="P48" s="314"/>
      <c r="Q48" s="306"/>
      <c r="R48" s="306"/>
      <c r="S48" s="306"/>
      <c r="T48" s="314"/>
      <c r="U48" s="306"/>
      <c r="V48" s="382"/>
      <c r="W48" s="382"/>
      <c r="X48" s="317" t="s">
        <v>167</v>
      </c>
      <c r="Y48" s="318" t="s">
        <v>340</v>
      </c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6" s="302" customFormat="1" ht="39" customHeight="1" thickBot="1" x14ac:dyDescent="0.3">
      <c r="A49" s="368"/>
      <c r="B49" s="1107" t="s">
        <v>197</v>
      </c>
      <c r="C49" s="1108"/>
      <c r="D49" s="1108"/>
      <c r="E49" s="1109"/>
      <c r="F49" s="351">
        <v>20</v>
      </c>
      <c r="G49" s="352" t="s">
        <v>297</v>
      </c>
      <c r="H49" s="1198">
        <v>4</v>
      </c>
      <c r="I49" s="1199"/>
      <c r="J49" s="352" t="s">
        <v>297</v>
      </c>
      <c r="K49" s="1200">
        <f>F49+H49</f>
        <v>24</v>
      </c>
      <c r="L49" s="12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323" t="s">
        <v>422</v>
      </c>
      <c r="Y49" s="324" t="s">
        <v>423</v>
      </c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6" s="302" customFormat="1" ht="39" customHeight="1" thickBot="1" x14ac:dyDescent="0.3">
      <c r="A50" s="368"/>
      <c r="B50" s="1204" t="s">
        <v>198</v>
      </c>
      <c r="C50" s="1205"/>
      <c r="D50" s="1205"/>
      <c r="E50" s="1206"/>
      <c r="F50" s="353">
        <v>7</v>
      </c>
      <c r="G50" s="353">
        <v>3</v>
      </c>
      <c r="H50" s="1207">
        <v>2</v>
      </c>
      <c r="I50" s="1208"/>
      <c r="J50" s="353">
        <v>0</v>
      </c>
      <c r="K50" s="1191">
        <f>G50+H50+F50</f>
        <v>12</v>
      </c>
      <c r="L50" s="1192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6" s="302" customFormat="1" ht="39" customHeight="1" thickBot="1" x14ac:dyDescent="0.3">
      <c r="A51" s="368"/>
      <c r="B51" s="1184" t="s">
        <v>194</v>
      </c>
      <c r="C51" s="1185"/>
      <c r="D51" s="1185"/>
      <c r="E51" s="1186"/>
      <c r="F51" s="354">
        <f>SUM(F48:F50)</f>
        <v>45</v>
      </c>
      <c r="G51" s="354">
        <f>SUM(G48:G50)</f>
        <v>12</v>
      </c>
      <c r="H51" s="1187">
        <f t="shared" ref="H51" si="0">SUM(H48:I50)</f>
        <v>9</v>
      </c>
      <c r="I51" s="1188"/>
      <c r="J51" s="355"/>
      <c r="K51" s="1189">
        <f>K48+K49+K50</f>
        <v>67</v>
      </c>
      <c r="L51" s="1190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6" s="302" customFormat="1" ht="39" customHeight="1" thickBot="1" x14ac:dyDescent="0.3">
      <c r="A52" s="368"/>
      <c r="B52" s="301"/>
      <c r="C52" s="301"/>
      <c r="F52" s="301"/>
      <c r="I52" s="301"/>
      <c r="J52" s="301"/>
      <c r="K52" s="301"/>
      <c r="L52" s="30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6" s="302" customFormat="1" ht="39" customHeight="1" x14ac:dyDescent="0.25">
      <c r="A53" s="368"/>
      <c r="B53" s="301"/>
      <c r="C53" s="301"/>
      <c r="F53" s="301"/>
      <c r="I53" s="301"/>
      <c r="J53" s="301"/>
      <c r="K53" s="301"/>
      <c r="L53" s="30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6" ht="33.75" customHeight="1" x14ac:dyDescent="0.25">
      <c r="A54" s="206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M57" s="91"/>
      <c r="N57" s="91"/>
      <c r="AJ57" s="207"/>
    </row>
    <row r="58" spans="1:36" x14ac:dyDescent="0.25">
      <c r="A58" s="206"/>
      <c r="AJ58" s="207"/>
    </row>
    <row r="59" spans="1:36" x14ac:dyDescent="0.25">
      <c r="A59" s="206"/>
      <c r="AJ59" s="207"/>
    </row>
    <row r="60" spans="1:36" x14ac:dyDescent="0.25">
      <c r="A60" s="206"/>
      <c r="AJ60" s="207"/>
    </row>
    <row r="61" spans="1:36" x14ac:dyDescent="0.25">
      <c r="A61" s="206"/>
      <c r="AJ61" s="207"/>
    </row>
    <row r="62" spans="1:36" ht="15.75" thickBot="1" x14ac:dyDescent="0.3">
      <c r="A62" s="210"/>
      <c r="B62" s="211"/>
      <c r="C62" s="211"/>
      <c r="D62" s="212"/>
      <c r="E62" s="212"/>
      <c r="F62" s="211"/>
      <c r="G62" s="212"/>
      <c r="H62" s="212"/>
      <c r="I62" s="211"/>
      <c r="J62" s="211"/>
      <c r="K62" s="211"/>
      <c r="L62" s="211"/>
      <c r="M62" s="211"/>
      <c r="N62" s="211"/>
      <c r="O62" s="212"/>
      <c r="P62" s="211"/>
      <c r="Q62" s="211"/>
      <c r="R62" s="212"/>
      <c r="S62" s="212"/>
      <c r="T62" s="211"/>
      <c r="U62" s="211"/>
      <c r="V62" s="211"/>
      <c r="W62" s="212"/>
      <c r="X62" s="211"/>
      <c r="Y62" s="211"/>
      <c r="Z62" s="212"/>
      <c r="AA62" s="212"/>
      <c r="AB62" s="211"/>
      <c r="AC62" s="211"/>
      <c r="AD62" s="212"/>
      <c r="AE62" s="211"/>
      <c r="AF62" s="211"/>
      <c r="AG62" s="212"/>
      <c r="AH62" s="211"/>
      <c r="AI62" s="211"/>
      <c r="AJ62" s="213"/>
    </row>
  </sheetData>
  <mergeCells count="131">
    <mergeCell ref="A3:R3"/>
    <mergeCell ref="S3:AI3"/>
    <mergeCell ref="P5:U5"/>
    <mergeCell ref="P6:U6"/>
    <mergeCell ref="P7:U7"/>
    <mergeCell ref="F10:G10"/>
    <mergeCell ref="Q10:T10"/>
    <mergeCell ref="AC10:AE10"/>
    <mergeCell ref="AH10:AI10"/>
    <mergeCell ref="F14:G14"/>
    <mergeCell ref="Q14:T14"/>
    <mergeCell ref="AC14:AE14"/>
    <mergeCell ref="AH14:AI14"/>
    <mergeCell ref="F16:G16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F17:G17"/>
    <mergeCell ref="Q17:T17"/>
    <mergeCell ref="Y17:AB17"/>
    <mergeCell ref="AE17:AF17"/>
    <mergeCell ref="AH17:AI17"/>
    <mergeCell ref="F18:G18"/>
    <mergeCell ref="Q18:T18"/>
    <mergeCell ref="Y18:AB19"/>
    <mergeCell ref="AE18:AF19"/>
    <mergeCell ref="AH18:AI18"/>
    <mergeCell ref="X22:Y22"/>
    <mergeCell ref="AB22:AC22"/>
    <mergeCell ref="C23:F23"/>
    <mergeCell ref="I23:J23"/>
    <mergeCell ref="L23:M23"/>
    <mergeCell ref="X23:Y23"/>
    <mergeCell ref="AB23:AC23"/>
    <mergeCell ref="Q20:T20"/>
    <mergeCell ref="Q21:T21"/>
    <mergeCell ref="C22:F22"/>
    <mergeCell ref="I22:J22"/>
    <mergeCell ref="L22:M22"/>
    <mergeCell ref="Q22:T22"/>
    <mergeCell ref="B27:C27"/>
    <mergeCell ref="F27:G27"/>
    <mergeCell ref="I27:J27"/>
    <mergeCell ref="X27:Y27"/>
    <mergeCell ref="AB27:AC27"/>
    <mergeCell ref="AB28:AC28"/>
    <mergeCell ref="Q24:T24"/>
    <mergeCell ref="X24:Y24"/>
    <mergeCell ref="AB24:AC24"/>
    <mergeCell ref="Q25:T25"/>
    <mergeCell ref="B26:C26"/>
    <mergeCell ref="F26:G26"/>
    <mergeCell ref="I26:J26"/>
    <mergeCell ref="Q26:T26"/>
    <mergeCell ref="X26:Y26"/>
    <mergeCell ref="AB26:AC26"/>
    <mergeCell ref="X32:Y32"/>
    <mergeCell ref="AB32:AC32"/>
    <mergeCell ref="B33:C33"/>
    <mergeCell ref="F33:G33"/>
    <mergeCell ref="I33:J33"/>
    <mergeCell ref="AB33:AC33"/>
    <mergeCell ref="P29:Q29"/>
    <mergeCell ref="T29:U29"/>
    <mergeCell ref="AB29:AC29"/>
    <mergeCell ref="P30:Q30"/>
    <mergeCell ref="T30:U30"/>
    <mergeCell ref="X31:Y31"/>
    <mergeCell ref="AB31:AC31"/>
    <mergeCell ref="B38:C38"/>
    <mergeCell ref="I38:J38"/>
    <mergeCell ref="AB38:AC38"/>
    <mergeCell ref="AB39:AC39"/>
    <mergeCell ref="X41:Y41"/>
    <mergeCell ref="AB41:AC41"/>
    <mergeCell ref="AB34:AC34"/>
    <mergeCell ref="P36:Q36"/>
    <mergeCell ref="T36:U36"/>
    <mergeCell ref="X36:Y36"/>
    <mergeCell ref="AB36:AC36"/>
    <mergeCell ref="P37:Q37"/>
    <mergeCell ref="T37:U37"/>
    <mergeCell ref="X37:Y37"/>
    <mergeCell ref="AB37:AC37"/>
    <mergeCell ref="P44:Q44"/>
    <mergeCell ref="T44:U44"/>
    <mergeCell ref="X44:Y44"/>
    <mergeCell ref="AB44:AC44"/>
    <mergeCell ref="F45:G45"/>
    <mergeCell ref="X45:Y45"/>
    <mergeCell ref="AB45:AC45"/>
    <mergeCell ref="B42:C42"/>
    <mergeCell ref="F42:G42"/>
    <mergeCell ref="I42:J42"/>
    <mergeCell ref="AB42:AC42"/>
    <mergeCell ref="F43:G43"/>
    <mergeCell ref="P43:Q43"/>
    <mergeCell ref="T43:U43"/>
    <mergeCell ref="AB49:AC49"/>
    <mergeCell ref="X47:Y47"/>
    <mergeCell ref="AB47:AC47"/>
    <mergeCell ref="B48:E48"/>
    <mergeCell ref="H48:I48"/>
    <mergeCell ref="K48:L48"/>
    <mergeCell ref="AB48:AC48"/>
    <mergeCell ref="B46:E47"/>
    <mergeCell ref="F46:F47"/>
    <mergeCell ref="G46:G47"/>
    <mergeCell ref="H46:I47"/>
    <mergeCell ref="J46:J47"/>
    <mergeCell ref="K46:L47"/>
    <mergeCell ref="B50:E50"/>
    <mergeCell ref="H50:I50"/>
    <mergeCell ref="K50:L50"/>
    <mergeCell ref="P50:Q50"/>
    <mergeCell ref="T50:U50"/>
    <mergeCell ref="B51:E51"/>
    <mergeCell ref="H51:I51"/>
    <mergeCell ref="K51:L51"/>
    <mergeCell ref="B49:E49"/>
    <mergeCell ref="H49:I49"/>
    <mergeCell ref="K49:L49"/>
    <mergeCell ref="P49:Q49"/>
    <mergeCell ref="T49:U49"/>
  </mergeCells>
  <printOptions horizontalCentered="1" verticalCentered="1"/>
  <pageMargins left="0" right="0" top="0" bottom="0" header="0" footer="0"/>
  <pageSetup paperSize="9" scale="3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zoomScale="10" zoomScaleNormal="10" zoomScaleSheetLayoutView="25" workbookViewId="0">
      <selection activeCell="AX53" sqref="AX53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38" width="9.140625" style="2"/>
    <col min="39" max="39" width="16.42578125" style="2" bestFit="1" customWidth="1"/>
    <col min="40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1386" t="s">
        <v>318</v>
      </c>
      <c r="B3" s="1090"/>
      <c r="C3" s="1090"/>
      <c r="D3" s="1090"/>
      <c r="E3" s="1090"/>
      <c r="F3" s="1090"/>
      <c r="G3" s="1090"/>
      <c r="H3" s="1090"/>
      <c r="I3" s="1090"/>
      <c r="J3" s="1090"/>
      <c r="K3" s="1090"/>
      <c r="L3" s="1090"/>
      <c r="M3" s="1090"/>
      <c r="N3" s="1090"/>
      <c r="O3" s="1090"/>
      <c r="P3" s="1090"/>
      <c r="Q3" s="1090"/>
      <c r="R3" s="1090"/>
      <c r="S3" s="1091">
        <v>45765</v>
      </c>
      <c r="T3" s="1091"/>
      <c r="U3" s="1091"/>
      <c r="V3" s="1091"/>
      <c r="W3" s="1091"/>
      <c r="X3" s="1091"/>
      <c r="Y3" s="1091"/>
      <c r="Z3" s="1091"/>
      <c r="AA3" s="1091"/>
      <c r="AB3" s="1091"/>
      <c r="AC3" s="1091"/>
      <c r="AD3" s="1091"/>
      <c r="AE3" s="1091"/>
      <c r="AF3" s="1091"/>
      <c r="AG3" s="1091"/>
      <c r="AH3" s="1091"/>
      <c r="AI3" s="1091"/>
      <c r="AJ3" s="474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27"/>
      <c r="B11" s="306"/>
      <c r="C11" s="306"/>
      <c r="D11" s="306"/>
      <c r="E11" s="306"/>
      <c r="F11" s="308"/>
      <c r="G11" s="307"/>
      <c r="H11" s="306"/>
      <c r="I11" s="306"/>
      <c r="J11" s="306"/>
      <c r="K11" s="306"/>
      <c r="L11" s="306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480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27"/>
      <c r="B13" s="306"/>
      <c r="C13" s="306"/>
      <c r="D13" s="306"/>
      <c r="E13" s="306"/>
      <c r="F13" s="1115" t="s">
        <v>26</v>
      </c>
      <c r="G13" s="1116"/>
      <c r="H13" s="306"/>
      <c r="I13" s="306"/>
      <c r="J13" s="306"/>
      <c r="K13" s="306"/>
      <c r="L13" s="30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27"/>
      <c r="B14" s="306"/>
      <c r="C14" s="306"/>
      <c r="D14" s="306"/>
      <c r="E14" s="306"/>
      <c r="F14" s="1102" t="s">
        <v>25</v>
      </c>
      <c r="G14" s="1103"/>
      <c r="H14" s="306"/>
      <c r="I14" s="306"/>
      <c r="J14" s="306"/>
      <c r="K14" s="306"/>
      <c r="L14" s="306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14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315"/>
      <c r="Q16" s="1107" t="s">
        <v>481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Top="1" thickBot="1" x14ac:dyDescent="0.3">
      <c r="A17" s="327"/>
      <c r="D17" s="314"/>
      <c r="E17" s="319"/>
      <c r="F17" s="320"/>
      <c r="G17" s="320"/>
      <c r="H17" s="320"/>
      <c r="I17" s="321"/>
      <c r="Q17" s="582" t="s">
        <v>27</v>
      </c>
      <c r="R17" s="584"/>
      <c r="S17" s="584"/>
      <c r="T17" s="583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C18" s="1118" t="s">
        <v>58</v>
      </c>
      <c r="D18" s="1119"/>
      <c r="E18" s="1119"/>
      <c r="F18" s="1120"/>
      <c r="I18" s="1155" t="s">
        <v>59</v>
      </c>
      <c r="J18" s="1156"/>
      <c r="K18" s="322"/>
      <c r="L18" s="575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C19" s="1148" t="s">
        <v>66</v>
      </c>
      <c r="D19" s="1149"/>
      <c r="E19" s="1149"/>
      <c r="F19" s="1150"/>
      <c r="I19" s="1148" t="s">
        <v>67</v>
      </c>
      <c r="J19" s="1150"/>
      <c r="K19" s="322"/>
      <c r="L19" s="575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D20" s="315"/>
      <c r="I20" s="325"/>
      <c r="J20" s="326"/>
      <c r="K20" s="326"/>
      <c r="Q20" s="587" t="s">
        <v>480</v>
      </c>
      <c r="R20" s="588"/>
      <c r="S20" s="588"/>
      <c r="T20" s="58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B21" s="314"/>
      <c r="C21" s="320"/>
      <c r="D21" s="320"/>
      <c r="E21" s="320"/>
      <c r="F21" s="320"/>
      <c r="G21" s="327"/>
      <c r="I21" s="328"/>
      <c r="J21" s="326"/>
      <c r="K21" s="326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B22" s="1138" t="s">
        <v>77</v>
      </c>
      <c r="C22" s="1139"/>
      <c r="F22" s="1140" t="s">
        <v>78</v>
      </c>
      <c r="G22" s="1141"/>
      <c r="I22" s="1155" t="s">
        <v>77</v>
      </c>
      <c r="J22" s="1156"/>
      <c r="K22" s="322"/>
      <c r="M22" s="575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B23" s="1138" t="s">
        <v>276</v>
      </c>
      <c r="C23" s="1139"/>
      <c r="F23" s="1140" t="s">
        <v>276</v>
      </c>
      <c r="G23" s="1141"/>
      <c r="I23" s="1155" t="s">
        <v>276</v>
      </c>
      <c r="J23" s="1156"/>
      <c r="K23" s="322"/>
      <c r="M23" s="575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B24" s="396" t="s">
        <v>91</v>
      </c>
      <c r="C24" s="393" t="s">
        <v>356</v>
      </c>
      <c r="D24" s="397"/>
      <c r="E24" s="397"/>
      <c r="F24" s="398" t="s">
        <v>101</v>
      </c>
      <c r="G24" s="394" t="s">
        <v>326</v>
      </c>
      <c r="H24" s="397"/>
      <c r="I24" s="398" t="s">
        <v>21</v>
      </c>
      <c r="J24" s="395" t="s">
        <v>346</v>
      </c>
      <c r="K24" s="334"/>
      <c r="M24" s="326"/>
      <c r="Q24" s="1107" t="s">
        <v>482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Bot="1" x14ac:dyDescent="0.3">
      <c r="A25" s="327"/>
      <c r="B25" s="317" t="s">
        <v>377</v>
      </c>
      <c r="C25" s="318" t="s">
        <v>390</v>
      </c>
      <c r="F25" s="317" t="s">
        <v>110</v>
      </c>
      <c r="G25" s="318" t="s">
        <v>111</v>
      </c>
      <c r="I25" s="317" t="s">
        <v>95</v>
      </c>
      <c r="J25" s="337" t="s">
        <v>345</v>
      </c>
      <c r="K25" s="334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317" t="s">
        <v>105</v>
      </c>
      <c r="C26" s="318" t="s">
        <v>328</v>
      </c>
      <c r="F26" s="317" t="s">
        <v>389</v>
      </c>
      <c r="G26" s="318" t="s">
        <v>295</v>
      </c>
      <c r="I26" s="317" t="s">
        <v>171</v>
      </c>
      <c r="J26" s="338" t="s">
        <v>306</v>
      </c>
      <c r="K26" s="339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323" t="s">
        <v>136</v>
      </c>
      <c r="C27" s="324" t="s">
        <v>211</v>
      </c>
      <c r="F27" s="466" t="s">
        <v>169</v>
      </c>
      <c r="G27" s="516" t="s">
        <v>170</v>
      </c>
      <c r="I27" s="566" t="s">
        <v>467</v>
      </c>
      <c r="J27" s="573" t="s">
        <v>468</v>
      </c>
      <c r="K27" s="334"/>
      <c r="Q27" s="316"/>
      <c r="R27" s="315"/>
      <c r="T27" s="316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thickTop="1" thickBot="1" x14ac:dyDescent="0.3">
      <c r="A28" s="327"/>
      <c r="B28" s="314"/>
      <c r="F28" s="314"/>
      <c r="I28" s="314"/>
      <c r="P28" s="314"/>
      <c r="R28" s="314"/>
      <c r="S28" s="319"/>
      <c r="T28" s="314"/>
      <c r="X28" s="317" t="s">
        <v>145</v>
      </c>
      <c r="Y28" s="318" t="s">
        <v>146</v>
      </c>
      <c r="AB28" s="1328" t="s">
        <v>249</v>
      </c>
      <c r="AC28" s="1329"/>
      <c r="AJ28" s="314"/>
    </row>
    <row r="29" spans="1:36" s="306" customFormat="1" ht="39" customHeight="1" thickBot="1" x14ac:dyDescent="0.3">
      <c r="A29" s="327"/>
      <c r="B29" s="1138" t="s">
        <v>128</v>
      </c>
      <c r="C29" s="1139"/>
      <c r="F29" s="1155" t="s">
        <v>128</v>
      </c>
      <c r="G29" s="1156"/>
      <c r="I29" s="1155" t="s">
        <v>129</v>
      </c>
      <c r="J29" s="1156"/>
      <c r="K29" s="322"/>
      <c r="L29" s="322"/>
      <c r="M29" s="326"/>
      <c r="P29" s="1155" t="s">
        <v>60</v>
      </c>
      <c r="Q29" s="1156"/>
      <c r="R29" s="314"/>
      <c r="T29" s="1165" t="s">
        <v>61</v>
      </c>
      <c r="U29" s="1166"/>
      <c r="X29" s="519" t="s">
        <v>424</v>
      </c>
      <c r="Y29" s="340" t="s">
        <v>425</v>
      </c>
      <c r="AB29" s="1326" t="s">
        <v>249</v>
      </c>
      <c r="AC29" s="1327"/>
      <c r="AJ29" s="314"/>
    </row>
    <row r="30" spans="1:36" s="306" customFormat="1" ht="39" customHeight="1" thickBot="1" x14ac:dyDescent="0.3">
      <c r="A30" s="327"/>
      <c r="B30" s="331" t="s">
        <v>97</v>
      </c>
      <c r="C30" s="332" t="s">
        <v>319</v>
      </c>
      <c r="F30" s="517" t="s">
        <v>99</v>
      </c>
      <c r="G30" s="333" t="s">
        <v>308</v>
      </c>
      <c r="I30" s="331" t="s">
        <v>161</v>
      </c>
      <c r="J30" s="333" t="s">
        <v>162</v>
      </c>
      <c r="K30" s="334"/>
      <c r="L30" s="334"/>
      <c r="P30" s="1148" t="s">
        <v>199</v>
      </c>
      <c r="Q30" s="1150"/>
      <c r="R30" s="314"/>
      <c r="T30" s="1148" t="s">
        <v>201</v>
      </c>
      <c r="U30" s="1150"/>
      <c r="X30" s="325"/>
      <c r="AB30" s="314"/>
      <c r="AJ30" s="314"/>
    </row>
    <row r="31" spans="1:36" s="306" customFormat="1" ht="39" customHeight="1" x14ac:dyDescent="0.25">
      <c r="A31" s="327"/>
      <c r="B31" s="317" t="s">
        <v>147</v>
      </c>
      <c r="C31" s="318" t="s">
        <v>327</v>
      </c>
      <c r="F31" s="518" t="s">
        <v>141</v>
      </c>
      <c r="G31" s="337" t="s">
        <v>142</v>
      </c>
      <c r="I31" s="317" t="s">
        <v>138</v>
      </c>
      <c r="J31" s="337" t="s">
        <v>329</v>
      </c>
      <c r="K31" s="334"/>
      <c r="L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Bot="1" x14ac:dyDescent="0.3">
      <c r="A32" s="327"/>
      <c r="B32" s="323" t="s">
        <v>285</v>
      </c>
      <c r="C32" s="324" t="s">
        <v>372</v>
      </c>
      <c r="F32" s="519" t="s">
        <v>175</v>
      </c>
      <c r="G32" s="340" t="s">
        <v>426</v>
      </c>
      <c r="I32" s="323" t="s">
        <v>143</v>
      </c>
      <c r="J32" s="340" t="s">
        <v>330</v>
      </c>
      <c r="K32" s="334"/>
      <c r="L32" s="33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1334" t="s">
        <v>76</v>
      </c>
      <c r="AC32" s="1335"/>
      <c r="AJ32" s="314"/>
    </row>
    <row r="33" spans="1:40" s="306" customFormat="1" ht="39" customHeight="1" thickBot="1" x14ac:dyDescent="0.3">
      <c r="A33" s="327"/>
      <c r="B33" s="314"/>
      <c r="F33" s="328"/>
      <c r="G33" s="326"/>
      <c r="I33" s="314"/>
      <c r="K33" s="326"/>
      <c r="L33" s="326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564" t="s">
        <v>85</v>
      </c>
      <c r="Y33" s="332" t="s">
        <v>341</v>
      </c>
      <c r="AB33" s="1328" t="s">
        <v>249</v>
      </c>
      <c r="AC33" s="1329"/>
      <c r="AJ33" s="314"/>
    </row>
    <row r="34" spans="1:40" s="306" customFormat="1" ht="39" customHeight="1" thickBot="1" x14ac:dyDescent="0.3">
      <c r="A34" s="327"/>
      <c r="B34" s="1138" t="s">
        <v>52</v>
      </c>
      <c r="C34" s="1139"/>
      <c r="F34" s="329" t="s">
        <v>52</v>
      </c>
      <c r="G34" s="330"/>
      <c r="I34" s="1155" t="s">
        <v>293</v>
      </c>
      <c r="J34" s="1156"/>
      <c r="K34" s="322"/>
      <c r="L34" s="322"/>
      <c r="N34" s="326"/>
      <c r="Q34" s="316"/>
      <c r="R34" s="315"/>
      <c r="T34" s="316"/>
      <c r="X34" s="580" t="s">
        <v>469</v>
      </c>
      <c r="Y34" s="581" t="s">
        <v>470</v>
      </c>
      <c r="AB34" s="1326" t="s">
        <v>249</v>
      </c>
      <c r="AC34" s="1327"/>
      <c r="AJ34" s="314"/>
      <c r="AM34" s="562"/>
      <c r="AN34" s="562"/>
    </row>
    <row r="35" spans="1:40" s="306" customFormat="1" ht="39" customHeight="1" thickTop="1" thickBot="1" x14ac:dyDescent="0.3">
      <c r="A35" s="327"/>
      <c r="B35" s="331" t="s">
        <v>112</v>
      </c>
      <c r="C35" s="332" t="s">
        <v>373</v>
      </c>
      <c r="F35" s="512" t="s">
        <v>108</v>
      </c>
      <c r="G35" s="513" t="s">
        <v>355</v>
      </c>
      <c r="I35" s="317" t="s">
        <v>209</v>
      </c>
      <c r="J35" s="337" t="s">
        <v>210</v>
      </c>
      <c r="K35" s="346"/>
      <c r="L35" s="346"/>
      <c r="N35" s="326"/>
      <c r="P35" s="314"/>
      <c r="R35" s="314"/>
      <c r="S35" s="319"/>
      <c r="T35" s="314"/>
      <c r="X35" s="328"/>
      <c r="AB35" s="328"/>
      <c r="AJ35" s="314"/>
      <c r="AM35" s="348"/>
    </row>
    <row r="36" spans="1:40" s="306" customFormat="1" ht="39" customHeight="1" thickBot="1" x14ac:dyDescent="0.3">
      <c r="A36" s="327"/>
      <c r="B36" s="323" t="s">
        <v>93</v>
      </c>
      <c r="C36" s="324" t="s">
        <v>324</v>
      </c>
      <c r="F36" s="514" t="s">
        <v>243</v>
      </c>
      <c r="G36" s="515" t="s">
        <v>331</v>
      </c>
      <c r="I36" s="323" t="s">
        <v>217</v>
      </c>
      <c r="J36" s="340" t="s">
        <v>313</v>
      </c>
      <c r="K36" s="346"/>
      <c r="L36" s="346"/>
      <c r="N36" s="326"/>
      <c r="P36" s="1138" t="s">
        <v>103</v>
      </c>
      <c r="Q36" s="1139"/>
      <c r="R36" s="314"/>
      <c r="T36" s="1168" t="s">
        <v>104</v>
      </c>
      <c r="U36" s="1169"/>
      <c r="X36" s="1382" t="s">
        <v>427</v>
      </c>
      <c r="Y36" s="1383"/>
      <c r="AB36" s="1157" t="s">
        <v>52</v>
      </c>
      <c r="AC36" s="1158"/>
      <c r="AJ36" s="314"/>
    </row>
    <row r="37" spans="1:40" s="306" customFormat="1" ht="39" customHeight="1" thickBot="1" x14ac:dyDescent="0.3">
      <c r="A37" s="327"/>
      <c r="B37" s="567"/>
      <c r="C37" s="567"/>
      <c r="D37" s="567"/>
      <c r="E37" s="567"/>
      <c r="F37" s="567"/>
      <c r="G37" s="567"/>
      <c r="H37" s="567"/>
      <c r="I37" s="567"/>
      <c r="J37" s="567"/>
      <c r="K37" s="345"/>
      <c r="L37" s="345"/>
      <c r="N37" s="326"/>
      <c r="P37" s="1148" t="s">
        <v>200</v>
      </c>
      <c r="Q37" s="1150"/>
      <c r="R37" s="314"/>
      <c r="T37" s="1148" t="s">
        <v>202</v>
      </c>
      <c r="U37" s="1150"/>
      <c r="X37" s="1384" t="s">
        <v>107</v>
      </c>
      <c r="Y37" s="1385"/>
      <c r="AB37" s="1334" t="s">
        <v>107</v>
      </c>
      <c r="AC37" s="1335"/>
      <c r="AJ37" s="314"/>
    </row>
    <row r="38" spans="1:40" s="306" customFormat="1" ht="39" customHeight="1" x14ac:dyDescent="0.25">
      <c r="A38" s="327"/>
      <c r="B38" s="1388" t="s">
        <v>291</v>
      </c>
      <c r="C38" s="1388"/>
      <c r="D38" s="567"/>
      <c r="E38" s="567"/>
      <c r="F38" s="1388" t="s">
        <v>291</v>
      </c>
      <c r="G38" s="1388"/>
      <c r="H38" s="567"/>
      <c r="I38" s="1388" t="s">
        <v>292</v>
      </c>
      <c r="J38" s="1388"/>
      <c r="K38" s="345"/>
      <c r="L38" s="345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558" t="s">
        <v>83</v>
      </c>
      <c r="Y38" s="559" t="s">
        <v>84</v>
      </c>
      <c r="AB38" s="1328" t="s">
        <v>249</v>
      </c>
      <c r="AC38" s="1329"/>
      <c r="AJ38" s="314"/>
    </row>
    <row r="39" spans="1:40" s="306" customFormat="1" ht="39" customHeight="1" thickBot="1" x14ac:dyDescent="0.3">
      <c r="A39" s="327"/>
      <c r="B39" s="568"/>
      <c r="C39" s="569"/>
      <c r="D39" s="567"/>
      <c r="E39" s="567"/>
      <c r="F39" s="1387"/>
      <c r="G39" s="1387"/>
      <c r="H39" s="567"/>
      <c r="I39" s="568"/>
      <c r="J39" s="569"/>
      <c r="K39" s="345"/>
      <c r="L39" s="345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560" t="s">
        <v>120</v>
      </c>
      <c r="Y39" s="561" t="s">
        <v>339</v>
      </c>
      <c r="AB39" s="1326" t="s">
        <v>249</v>
      </c>
      <c r="AC39" s="1327"/>
      <c r="AJ39" s="314"/>
    </row>
    <row r="40" spans="1:40" s="306" customFormat="1" ht="39" customHeight="1" thickBot="1" x14ac:dyDescent="0.3">
      <c r="A40" s="327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28"/>
      <c r="AB40" s="328"/>
      <c r="AJ40" s="314"/>
    </row>
    <row r="41" spans="1:40" s="306" customFormat="1" ht="39" customHeight="1" thickBot="1" x14ac:dyDescent="0.3">
      <c r="A41" s="377"/>
      <c r="B41" s="348"/>
      <c r="C41" s="348"/>
      <c r="D41" s="378"/>
      <c r="E41" s="378"/>
      <c r="F41" s="1170"/>
      <c r="G41" s="1170"/>
      <c r="H41" s="378"/>
      <c r="I41" s="348"/>
      <c r="J41" s="348"/>
      <c r="K41" s="348"/>
      <c r="L41" s="348"/>
      <c r="N41" s="326"/>
      <c r="Q41" s="316"/>
      <c r="R41" s="315"/>
      <c r="S41" s="316"/>
      <c r="T41" s="316"/>
      <c r="X41" s="1138" t="s">
        <v>140</v>
      </c>
      <c r="Y41" s="1139"/>
      <c r="AB41" s="1157" t="s">
        <v>140</v>
      </c>
      <c r="AC41" s="1158"/>
      <c r="AJ41" s="314"/>
    </row>
    <row r="42" spans="1:40" s="306" customFormat="1" ht="39" customHeight="1" thickBot="1" x14ac:dyDescent="0.3">
      <c r="A42" s="380"/>
      <c r="B42" s="1171" t="s">
        <v>195</v>
      </c>
      <c r="C42" s="1172"/>
      <c r="D42" s="1172"/>
      <c r="E42" s="1173"/>
      <c r="F42" s="1177" t="s">
        <v>259</v>
      </c>
      <c r="G42" s="1177" t="s">
        <v>260</v>
      </c>
      <c r="H42" s="1179" t="s">
        <v>279</v>
      </c>
      <c r="I42" s="1180"/>
      <c r="J42" s="1177" t="s">
        <v>280</v>
      </c>
      <c r="K42" s="1171" t="s">
        <v>193</v>
      </c>
      <c r="L42" s="1173"/>
      <c r="N42" s="374" t="s">
        <v>248</v>
      </c>
      <c r="P42" s="314"/>
      <c r="R42" s="314"/>
      <c r="T42" s="314"/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40" s="306" customFormat="1" ht="39" customHeight="1" thickBot="1" x14ac:dyDescent="0.3">
      <c r="A43" s="380"/>
      <c r="B43" s="1174"/>
      <c r="C43" s="1175"/>
      <c r="D43" s="1175"/>
      <c r="E43" s="1176"/>
      <c r="F43" s="1178"/>
      <c r="G43" s="1178"/>
      <c r="H43" s="1181"/>
      <c r="I43" s="1182"/>
      <c r="J43" s="1178"/>
      <c r="K43" s="1174"/>
      <c r="L43" s="1176"/>
      <c r="N43" s="326"/>
      <c r="P43" s="1165" t="s">
        <v>152</v>
      </c>
      <c r="Q43" s="1166"/>
      <c r="R43" s="314"/>
      <c r="T43" s="1138" t="s">
        <v>153</v>
      </c>
      <c r="U43" s="1139"/>
      <c r="X43" s="328"/>
      <c r="AB43" s="328"/>
      <c r="AJ43" s="314"/>
    </row>
    <row r="44" spans="1:40" s="306" customFormat="1" ht="39" customHeight="1" thickBot="1" x14ac:dyDescent="0.3">
      <c r="A44" s="380"/>
      <c r="B44" s="1193" t="s">
        <v>196</v>
      </c>
      <c r="C44" s="1194"/>
      <c r="D44" s="1194"/>
      <c r="E44" s="1195"/>
      <c r="F44" s="349">
        <v>18</v>
      </c>
      <c r="G44" s="350">
        <v>9</v>
      </c>
      <c r="H44" s="1196">
        <v>2</v>
      </c>
      <c r="I44" s="1197"/>
      <c r="J44" s="350">
        <v>1</v>
      </c>
      <c r="K44" s="1202">
        <f>G44+H44+F44+J44</f>
        <v>30</v>
      </c>
      <c r="L44" s="1203"/>
      <c r="N44" s="326"/>
      <c r="P44" s="1148" t="s">
        <v>199</v>
      </c>
      <c r="Q44" s="1150"/>
      <c r="R44" s="314"/>
      <c r="T44" s="1148" t="s">
        <v>200</v>
      </c>
      <c r="U44" s="1150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40" s="348" customFormat="1" ht="39" customHeight="1" thickBot="1" x14ac:dyDescent="0.3">
      <c r="A45" s="368"/>
      <c r="B45" s="1107" t="s">
        <v>197</v>
      </c>
      <c r="C45" s="1108"/>
      <c r="D45" s="1108"/>
      <c r="E45" s="1109"/>
      <c r="F45" s="351">
        <v>20</v>
      </c>
      <c r="G45" s="352" t="s">
        <v>297</v>
      </c>
      <c r="H45" s="1198">
        <v>4</v>
      </c>
      <c r="I45" s="1199"/>
      <c r="J45" s="352" t="s">
        <v>297</v>
      </c>
      <c r="K45" s="1200">
        <f>F45+H45</f>
        <v>24</v>
      </c>
      <c r="L45" s="1201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40" s="301" customFormat="1" ht="39" customHeight="1" thickBot="1" x14ac:dyDescent="0.3">
      <c r="A46" s="368"/>
      <c r="B46" s="1204" t="s">
        <v>198</v>
      </c>
      <c r="C46" s="1205"/>
      <c r="D46" s="1205"/>
      <c r="E46" s="1206"/>
      <c r="F46" s="353">
        <v>9</v>
      </c>
      <c r="G46" s="353">
        <v>3</v>
      </c>
      <c r="H46" s="1207">
        <v>2</v>
      </c>
      <c r="I46" s="1208"/>
      <c r="J46" s="353">
        <v>0</v>
      </c>
      <c r="K46" s="1191">
        <f>G46+H46+F46</f>
        <v>14</v>
      </c>
      <c r="L46" s="1192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40" s="301" customFormat="1" ht="39" customHeight="1" thickBot="1" x14ac:dyDescent="0.3">
      <c r="A47" s="368"/>
      <c r="B47" s="1184" t="s">
        <v>194</v>
      </c>
      <c r="C47" s="1185"/>
      <c r="D47" s="1185"/>
      <c r="E47" s="1186"/>
      <c r="F47" s="354">
        <f>SUM(F44:F46)</f>
        <v>47</v>
      </c>
      <c r="G47" s="354">
        <f>SUM(G44:G46)</f>
        <v>12</v>
      </c>
      <c r="H47" s="1187">
        <f t="shared" ref="H47" si="0">SUM(H44:I46)</f>
        <v>8</v>
      </c>
      <c r="I47" s="1188"/>
      <c r="J47" s="355"/>
      <c r="K47" s="1189">
        <f>K44+K45+K46</f>
        <v>68</v>
      </c>
      <c r="L47" s="1190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1138" t="s">
        <v>160</v>
      </c>
      <c r="Y47" s="1139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40" s="301" customFormat="1" ht="39" customHeight="1" thickBot="1" x14ac:dyDescent="0.3">
      <c r="A48" s="368"/>
      <c r="D48" s="302"/>
      <c r="E48" s="302"/>
      <c r="G48" s="302"/>
      <c r="H48" s="302"/>
      <c r="O48" s="382"/>
      <c r="P48" s="314"/>
      <c r="Q48" s="306"/>
      <c r="R48" s="306"/>
      <c r="S48" s="306"/>
      <c r="T48" s="314"/>
      <c r="U48" s="306"/>
      <c r="V48" s="382"/>
      <c r="W48" s="382"/>
      <c r="X48" s="317" t="s">
        <v>167</v>
      </c>
      <c r="Y48" s="318" t="s">
        <v>340</v>
      </c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6" s="302" customFormat="1" ht="39" customHeight="1" thickBot="1" x14ac:dyDescent="0.3">
      <c r="A49" s="368"/>
      <c r="B49" s="301"/>
      <c r="C49" s="301"/>
      <c r="F49" s="301"/>
      <c r="I49" s="301"/>
      <c r="J49" s="301"/>
      <c r="K49" s="301"/>
      <c r="L49" s="3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323" t="s">
        <v>422</v>
      </c>
      <c r="Y49" s="324" t="s">
        <v>423</v>
      </c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6" s="302" customFormat="1" ht="39" customHeight="1" thickBot="1" x14ac:dyDescent="0.3">
      <c r="A50" s="206"/>
      <c r="B50" s="1"/>
      <c r="C50" s="1"/>
      <c r="D50" s="2"/>
      <c r="E50" s="2"/>
      <c r="F50" s="1"/>
      <c r="G50" s="2"/>
      <c r="H50" s="2"/>
      <c r="I50" s="1"/>
      <c r="J50" s="1"/>
      <c r="K50" s="1"/>
      <c r="L50" s="1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6" s="302" customFormat="1" ht="39" customHeight="1" x14ac:dyDescent="0.25">
      <c r="A51" s="206"/>
      <c r="B51" s="1"/>
      <c r="C51" s="1"/>
      <c r="D51" s="2"/>
      <c r="E51" s="2"/>
      <c r="F51" s="1"/>
      <c r="G51" s="2"/>
      <c r="H51" s="2"/>
      <c r="I51" s="1"/>
      <c r="J51" s="1"/>
      <c r="K51" s="1"/>
      <c r="L51" s="1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6" s="302" customFormat="1" ht="39" customHeight="1" thickBot="1" x14ac:dyDescent="0.3">
      <c r="A52" s="206"/>
      <c r="B52" s="1"/>
      <c r="C52" s="1"/>
      <c r="D52" s="2"/>
      <c r="E52" s="2"/>
      <c r="F52" s="1"/>
      <c r="G52" s="2"/>
      <c r="H52" s="2"/>
      <c r="I52" s="1"/>
      <c r="J52" s="1"/>
      <c r="K52" s="1"/>
      <c r="L52" s="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6" s="302" customFormat="1" ht="39" customHeight="1" x14ac:dyDescent="0.25">
      <c r="A53" s="206"/>
      <c r="B53" s="1"/>
      <c r="C53" s="1"/>
      <c r="D53" s="2"/>
      <c r="E53" s="2"/>
      <c r="F53" s="1"/>
      <c r="G53" s="2"/>
      <c r="H53" s="2"/>
      <c r="I53" s="1"/>
      <c r="J53" s="1"/>
      <c r="K53" s="1"/>
      <c r="L53" s="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6" ht="33.75" customHeight="1" x14ac:dyDescent="0.25">
      <c r="A54" s="206"/>
      <c r="AJ54" s="207"/>
    </row>
    <row r="55" spans="1:36" ht="33.75" customHeight="1" x14ac:dyDescent="0.25">
      <c r="A55" s="206"/>
      <c r="AJ55" s="207"/>
    </row>
    <row r="56" spans="1:36" ht="33.75" customHeight="1" x14ac:dyDescent="0.25">
      <c r="A56" s="206"/>
      <c r="AJ56" s="207"/>
    </row>
    <row r="57" spans="1:36" ht="33.75" customHeight="1" x14ac:dyDescent="0.25">
      <c r="A57" s="206"/>
      <c r="M57" s="91"/>
      <c r="N57" s="91"/>
      <c r="AJ57" s="207"/>
    </row>
    <row r="58" spans="1:36" ht="15.75" thickBot="1" x14ac:dyDescent="0.3">
      <c r="A58" s="210"/>
      <c r="B58" s="211"/>
      <c r="C58" s="211"/>
      <c r="D58" s="212"/>
      <c r="E58" s="212"/>
      <c r="F58" s="211"/>
      <c r="G58" s="212"/>
      <c r="H58" s="212"/>
      <c r="I58" s="211"/>
      <c r="J58" s="211"/>
      <c r="K58" s="211"/>
      <c r="L58" s="211"/>
      <c r="AJ58" s="207"/>
    </row>
    <row r="59" spans="1:36" x14ac:dyDescent="0.25">
      <c r="AJ59" s="207"/>
    </row>
    <row r="60" spans="1:36" x14ac:dyDescent="0.25">
      <c r="AJ60" s="207"/>
    </row>
    <row r="61" spans="1:36" x14ac:dyDescent="0.25">
      <c r="AJ61" s="207"/>
    </row>
    <row r="62" spans="1:36" ht="15.75" thickBot="1" x14ac:dyDescent="0.3">
      <c r="M62" s="211"/>
      <c r="N62" s="211"/>
      <c r="O62" s="212"/>
      <c r="P62" s="211"/>
      <c r="Q62" s="211"/>
      <c r="R62" s="212"/>
      <c r="S62" s="212"/>
      <c r="T62" s="211"/>
      <c r="U62" s="211"/>
      <c r="V62" s="211"/>
      <c r="W62" s="212"/>
      <c r="X62" s="211"/>
      <c r="Y62" s="211"/>
      <c r="Z62" s="212"/>
      <c r="AA62" s="212"/>
      <c r="AB62" s="211"/>
      <c r="AC62" s="211"/>
      <c r="AD62" s="212"/>
      <c r="AE62" s="211"/>
      <c r="AF62" s="211"/>
      <c r="AG62" s="212"/>
      <c r="AH62" s="211"/>
      <c r="AI62" s="211"/>
      <c r="AJ62" s="213"/>
    </row>
  </sheetData>
  <mergeCells count="124">
    <mergeCell ref="P50:Q50"/>
    <mergeCell ref="T50:U50"/>
    <mergeCell ref="B47:E47"/>
    <mergeCell ref="H47:I47"/>
    <mergeCell ref="K47:L47"/>
    <mergeCell ref="B45:E45"/>
    <mergeCell ref="H45:I45"/>
    <mergeCell ref="K45:L45"/>
    <mergeCell ref="P49:Q49"/>
    <mergeCell ref="T49:U49"/>
    <mergeCell ref="AB49:AC49"/>
    <mergeCell ref="X47:Y47"/>
    <mergeCell ref="AB47:AC47"/>
    <mergeCell ref="B44:E44"/>
    <mergeCell ref="H44:I44"/>
    <mergeCell ref="K44:L44"/>
    <mergeCell ref="AB48:AC48"/>
    <mergeCell ref="B42:E43"/>
    <mergeCell ref="F42:F43"/>
    <mergeCell ref="G42:G43"/>
    <mergeCell ref="H42:I43"/>
    <mergeCell ref="J42:J43"/>
    <mergeCell ref="K42:L43"/>
    <mergeCell ref="B46:E46"/>
    <mergeCell ref="H46:I46"/>
    <mergeCell ref="K46:L46"/>
    <mergeCell ref="P44:Q44"/>
    <mergeCell ref="T44:U44"/>
    <mergeCell ref="X44:Y44"/>
    <mergeCell ref="AB44:AC44"/>
    <mergeCell ref="X45:Y45"/>
    <mergeCell ref="AB45:AC45"/>
    <mergeCell ref="B38:C38"/>
    <mergeCell ref="F38:G38"/>
    <mergeCell ref="I38:J38"/>
    <mergeCell ref="AB42:AC42"/>
    <mergeCell ref="F39:G39"/>
    <mergeCell ref="P43:Q43"/>
    <mergeCell ref="T43:U43"/>
    <mergeCell ref="B34:C34"/>
    <mergeCell ref="I34:J34"/>
    <mergeCell ref="AB38:AC38"/>
    <mergeCell ref="AB39:AC39"/>
    <mergeCell ref="X41:Y41"/>
    <mergeCell ref="AB41:AC41"/>
    <mergeCell ref="AB34:AC34"/>
    <mergeCell ref="P36:Q36"/>
    <mergeCell ref="T36:U36"/>
    <mergeCell ref="X36:Y36"/>
    <mergeCell ref="AB36:AC36"/>
    <mergeCell ref="P37:Q37"/>
    <mergeCell ref="T37:U37"/>
    <mergeCell ref="X37:Y37"/>
    <mergeCell ref="AB37:AC37"/>
    <mergeCell ref="F41:G41"/>
    <mergeCell ref="X32:Y32"/>
    <mergeCell ref="AB32:AC32"/>
    <mergeCell ref="B29:C29"/>
    <mergeCell ref="F29:G29"/>
    <mergeCell ref="I29:J29"/>
    <mergeCell ref="AB33:AC33"/>
    <mergeCell ref="P29:Q29"/>
    <mergeCell ref="T29:U29"/>
    <mergeCell ref="AB29:AC29"/>
    <mergeCell ref="P30:Q30"/>
    <mergeCell ref="T30:U30"/>
    <mergeCell ref="X31:Y31"/>
    <mergeCell ref="AB31:AC31"/>
    <mergeCell ref="X27:Y27"/>
    <mergeCell ref="AB27:AC27"/>
    <mergeCell ref="AB28:AC28"/>
    <mergeCell ref="Q24:T24"/>
    <mergeCell ref="X24:Y24"/>
    <mergeCell ref="AB24:AC24"/>
    <mergeCell ref="Q25:T25"/>
    <mergeCell ref="B22:C22"/>
    <mergeCell ref="F22:G22"/>
    <mergeCell ref="I22:J22"/>
    <mergeCell ref="Q26:T26"/>
    <mergeCell ref="X26:Y26"/>
    <mergeCell ref="AB26:AC26"/>
    <mergeCell ref="X22:Y22"/>
    <mergeCell ref="AB22:AC22"/>
    <mergeCell ref="X23:Y23"/>
    <mergeCell ref="AB23:AC23"/>
    <mergeCell ref="Q21:T21"/>
    <mergeCell ref="C18:F18"/>
    <mergeCell ref="I18:J18"/>
    <mergeCell ref="Q22:T22"/>
    <mergeCell ref="B23:C23"/>
    <mergeCell ref="F23:G23"/>
    <mergeCell ref="I23:J23"/>
    <mergeCell ref="Y17:AB17"/>
    <mergeCell ref="AE17:AF17"/>
    <mergeCell ref="AH17:AI17"/>
    <mergeCell ref="F14:G14"/>
    <mergeCell ref="Y18:AB19"/>
    <mergeCell ref="AE18:AF19"/>
    <mergeCell ref="AH18:AI18"/>
    <mergeCell ref="Q14:T14"/>
    <mergeCell ref="AC14:AE14"/>
    <mergeCell ref="AH14:AI14"/>
    <mergeCell ref="Q16:T16"/>
    <mergeCell ref="AH16:AI16"/>
    <mergeCell ref="Q18:T18"/>
    <mergeCell ref="C19:F19"/>
    <mergeCell ref="I19:J19"/>
    <mergeCell ref="Q12:T12"/>
    <mergeCell ref="AC12:AE12"/>
    <mergeCell ref="AH12:AI12"/>
    <mergeCell ref="Q13:T13"/>
    <mergeCell ref="AC13:AE13"/>
    <mergeCell ref="AH13:AI13"/>
    <mergeCell ref="A3:R3"/>
    <mergeCell ref="S3:AI3"/>
    <mergeCell ref="P5:U5"/>
    <mergeCell ref="P6:U6"/>
    <mergeCell ref="P7:U7"/>
    <mergeCell ref="F10:G10"/>
    <mergeCell ref="Q10:T10"/>
    <mergeCell ref="AC10:AE10"/>
    <mergeCell ref="AH10:AI10"/>
    <mergeCell ref="F13:G13"/>
    <mergeCell ref="F12:G12"/>
  </mergeCells>
  <printOptions horizontalCentered="1" verticalCentered="1"/>
  <pageMargins left="0" right="0" top="0" bottom="0" header="0" footer="0"/>
  <pageSetup paperSize="9" scale="30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6"/>
  <sheetViews>
    <sheetView topLeftCell="A44" zoomScale="25" zoomScaleNormal="25" zoomScaleSheetLayoutView="25" workbookViewId="0">
      <selection activeCell="Y95" sqref="Y95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38" width="9.140625" style="2"/>
    <col min="39" max="39" width="16.42578125" style="2" bestFit="1" customWidth="1"/>
    <col min="40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Top="1" x14ac:dyDescent="0.25">
      <c r="A2" s="14"/>
      <c r="B2" s="590"/>
      <c r="C2" s="590"/>
      <c r="D2" s="590"/>
      <c r="E2" s="590"/>
      <c r="F2" s="590"/>
      <c r="G2" s="590"/>
      <c r="H2" s="590"/>
      <c r="I2" s="590"/>
      <c r="J2" s="590"/>
      <c r="K2" s="590"/>
      <c r="L2" s="590"/>
      <c r="M2" s="590"/>
      <c r="N2" s="590"/>
      <c r="O2" s="590"/>
      <c r="P2" s="590"/>
      <c r="Q2" s="591" t="s">
        <v>0</v>
      </c>
      <c r="R2" s="590"/>
      <c r="S2" s="590"/>
      <c r="T2" s="590"/>
      <c r="U2" s="590"/>
      <c r="V2" s="590"/>
      <c r="W2" s="590"/>
      <c r="X2" s="590"/>
      <c r="Y2" s="590"/>
      <c r="Z2" s="590"/>
      <c r="AA2" s="590"/>
      <c r="AB2" s="590"/>
      <c r="AC2" s="590"/>
      <c r="AD2" s="590"/>
      <c r="AE2" s="590"/>
      <c r="AF2" s="590"/>
      <c r="AG2" s="590"/>
      <c r="AH2" s="590"/>
      <c r="AI2" s="590"/>
      <c r="AJ2" s="356"/>
    </row>
    <row r="3" spans="1:36" ht="43.5" customHeight="1" x14ac:dyDescent="0.25">
      <c r="A3" s="1425" t="s">
        <v>318</v>
      </c>
      <c r="B3" s="1426"/>
      <c r="C3" s="1426"/>
      <c r="D3" s="1426"/>
      <c r="E3" s="1426"/>
      <c r="F3" s="1426"/>
      <c r="G3" s="1426"/>
      <c r="H3" s="1426"/>
      <c r="I3" s="1426"/>
      <c r="J3" s="1426"/>
      <c r="K3" s="1426"/>
      <c r="L3" s="1426"/>
      <c r="M3" s="1426"/>
      <c r="N3" s="1426"/>
      <c r="O3" s="1426"/>
      <c r="P3" s="1426"/>
      <c r="Q3" s="1426"/>
      <c r="R3" s="1426"/>
      <c r="S3" s="1427">
        <v>45779</v>
      </c>
      <c r="T3" s="1427"/>
      <c r="U3" s="1427"/>
      <c r="V3" s="1427"/>
      <c r="W3" s="1427"/>
      <c r="X3" s="1427"/>
      <c r="Y3" s="1427"/>
      <c r="Z3" s="1427"/>
      <c r="AA3" s="1427"/>
      <c r="AB3" s="1427"/>
      <c r="AC3" s="1427"/>
      <c r="AD3" s="1427"/>
      <c r="AE3" s="1427"/>
      <c r="AF3" s="1427"/>
      <c r="AG3" s="1427"/>
      <c r="AH3" s="1427"/>
      <c r="AI3" s="1427"/>
      <c r="AJ3" s="592"/>
    </row>
    <row r="4" spans="1:36" ht="22.5" customHeight="1" x14ac:dyDescent="0.25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428" t="s">
        <v>1</v>
      </c>
      <c r="Q5" s="1428"/>
      <c r="R5" s="1428"/>
      <c r="S5" s="1428"/>
      <c r="T5" s="1428"/>
      <c r="U5" s="1428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818" t="s">
        <v>2</v>
      </c>
      <c r="Q6" s="818"/>
      <c r="R6" s="818"/>
      <c r="S6" s="818"/>
      <c r="T6" s="818"/>
      <c r="U6" s="818"/>
      <c r="AE6" s="8"/>
      <c r="AF6" s="8"/>
      <c r="AH6" s="8"/>
      <c r="AI6" s="8"/>
      <c r="AJ6" s="363"/>
    </row>
    <row r="7" spans="1:36" s="272" customFormat="1" ht="31.5" customHeight="1" x14ac:dyDescent="0.25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429" t="s">
        <v>3</v>
      </c>
      <c r="Q7" s="1429"/>
      <c r="R7" s="1429"/>
      <c r="S7" s="1429"/>
      <c r="T7" s="1429"/>
      <c r="U7" s="1429"/>
      <c r="AB7" s="271"/>
      <c r="AC7" s="271"/>
      <c r="AE7" s="271"/>
      <c r="AF7" s="271"/>
      <c r="AH7" s="271"/>
      <c r="AI7" s="271"/>
      <c r="AJ7" s="361"/>
    </row>
    <row r="8" spans="1:36" x14ac:dyDescent="0.25">
      <c r="A8" s="39"/>
      <c r="R8" s="1"/>
      <c r="S8" s="1"/>
      <c r="W8" s="1"/>
      <c r="AD8" s="21"/>
      <c r="AE8" s="22"/>
      <c r="AF8" s="22"/>
      <c r="AJ8" s="19"/>
    </row>
    <row r="9" spans="1:36" x14ac:dyDescent="0.25">
      <c r="A9" s="39"/>
      <c r="X9" s="2"/>
      <c r="AJ9" s="19"/>
    </row>
    <row r="10" spans="1:36" s="300" customFormat="1" ht="39.75" customHeight="1" x14ac:dyDescent="0.25">
      <c r="A10" s="364"/>
      <c r="B10" s="365"/>
      <c r="C10" s="365"/>
      <c r="F10" s="1430" t="s">
        <v>4</v>
      </c>
      <c r="G10" s="1430"/>
      <c r="H10" s="366"/>
      <c r="I10" s="365"/>
      <c r="J10" s="365"/>
      <c r="K10" s="365"/>
      <c r="L10" s="365"/>
      <c r="M10" s="365"/>
      <c r="N10" s="365"/>
      <c r="O10" s="366"/>
      <c r="P10" s="365"/>
      <c r="Q10" s="1431" t="s">
        <v>5</v>
      </c>
      <c r="R10" s="1431"/>
      <c r="S10" s="1431"/>
      <c r="T10" s="1431"/>
      <c r="U10" s="365"/>
      <c r="V10" s="365"/>
      <c r="W10" s="366"/>
      <c r="X10" s="365"/>
      <c r="Y10" s="365"/>
      <c r="AB10" s="365"/>
      <c r="AC10" s="1421" t="s">
        <v>6</v>
      </c>
      <c r="AD10" s="1421"/>
      <c r="AE10" s="1421"/>
      <c r="AF10" s="365"/>
      <c r="AH10" s="1417" t="s">
        <v>7</v>
      </c>
      <c r="AI10" s="1417"/>
      <c r="AJ10" s="367"/>
    </row>
    <row r="11" spans="1:36" s="302" customFormat="1" ht="12.75" customHeight="1" x14ac:dyDescent="0.25">
      <c r="A11" s="327"/>
      <c r="B11" s="306"/>
      <c r="C11" s="306"/>
      <c r="D11" s="306"/>
      <c r="E11" s="306"/>
      <c r="F11" s="307"/>
      <c r="G11" s="307"/>
      <c r="H11" s="306"/>
      <c r="I11" s="306"/>
      <c r="J11" s="306"/>
      <c r="K11" s="306"/>
      <c r="L11" s="306"/>
      <c r="M11" s="301"/>
      <c r="N11" s="301"/>
      <c r="P11" s="301"/>
      <c r="Q11" s="301"/>
      <c r="T11" s="301"/>
      <c r="U11" s="301"/>
      <c r="V11" s="301"/>
      <c r="X11" s="301"/>
      <c r="Y11" s="369"/>
      <c r="Z11" s="370"/>
      <c r="AA11" s="370"/>
      <c r="AB11" s="369"/>
      <c r="AC11" s="369"/>
      <c r="AD11" s="370"/>
      <c r="AE11" s="369"/>
      <c r="AF11" s="369"/>
      <c r="AG11" s="370"/>
      <c r="AH11" s="369"/>
      <c r="AI11" s="369"/>
      <c r="AJ11" s="304"/>
    </row>
    <row r="12" spans="1:36" s="306" customFormat="1" ht="33" customHeight="1" x14ac:dyDescent="0.25">
      <c r="A12" s="327"/>
      <c r="F12" s="1422" t="s">
        <v>480</v>
      </c>
      <c r="G12" s="1422"/>
      <c r="Q12" s="1400" t="s">
        <v>290</v>
      </c>
      <c r="R12" s="1400"/>
      <c r="S12" s="1400"/>
      <c r="T12" s="1400"/>
      <c r="Y12" s="365"/>
      <c r="Z12" s="365"/>
      <c r="AA12" s="365"/>
      <c r="AB12" s="365"/>
      <c r="AC12" s="1423" t="s">
        <v>10</v>
      </c>
      <c r="AD12" s="1423"/>
      <c r="AE12" s="1423"/>
      <c r="AF12" s="365"/>
      <c r="AG12" s="365"/>
      <c r="AH12" s="1424" t="s">
        <v>11</v>
      </c>
      <c r="AI12" s="1424"/>
      <c r="AJ12" s="314"/>
    </row>
    <row r="13" spans="1:36" s="307" customFormat="1" ht="33" customHeight="1" x14ac:dyDescent="0.25">
      <c r="A13" s="327"/>
      <c r="B13" s="306"/>
      <c r="C13" s="306"/>
      <c r="D13" s="306"/>
      <c r="E13" s="306"/>
      <c r="F13" s="1413" t="s">
        <v>26</v>
      </c>
      <c r="G13" s="1413"/>
      <c r="H13" s="306"/>
      <c r="I13" s="306"/>
      <c r="J13" s="306"/>
      <c r="K13" s="306"/>
      <c r="L13" s="306"/>
      <c r="Q13" s="1413" t="s">
        <v>15</v>
      </c>
      <c r="R13" s="1413"/>
      <c r="S13" s="1413"/>
      <c r="T13" s="1413"/>
      <c r="AC13" s="1413" t="s">
        <v>16</v>
      </c>
      <c r="AD13" s="1413"/>
      <c r="AE13" s="1413"/>
      <c r="AH13" s="1413" t="s">
        <v>17</v>
      </c>
      <c r="AI13" s="1413"/>
      <c r="AJ13" s="308"/>
    </row>
    <row r="14" spans="1:36" s="307" customFormat="1" ht="33" customHeight="1" x14ac:dyDescent="0.25">
      <c r="A14" s="327"/>
      <c r="B14" s="306"/>
      <c r="C14" s="306"/>
      <c r="D14" s="306"/>
      <c r="E14" s="306"/>
      <c r="F14" s="1413" t="s">
        <v>25</v>
      </c>
      <c r="G14" s="1413"/>
      <c r="H14" s="306"/>
      <c r="I14" s="306"/>
      <c r="J14" s="306"/>
      <c r="K14" s="306"/>
      <c r="L14" s="306"/>
      <c r="Q14" s="1413" t="s">
        <v>18</v>
      </c>
      <c r="R14" s="1413"/>
      <c r="S14" s="1413"/>
      <c r="T14" s="1413"/>
      <c r="AC14" s="1413" t="s">
        <v>19</v>
      </c>
      <c r="AD14" s="1413"/>
      <c r="AE14" s="1413"/>
      <c r="AH14" s="1413" t="s">
        <v>20</v>
      </c>
      <c r="AI14" s="1413"/>
      <c r="AJ14" s="308"/>
    </row>
    <row r="15" spans="1:36" s="306" customFormat="1" ht="14.25" customHeight="1" x14ac:dyDescent="0.25">
      <c r="A15" s="327"/>
      <c r="Q15" s="372"/>
      <c r="R15" s="372"/>
      <c r="S15" s="372"/>
      <c r="T15" s="372"/>
      <c r="Y15" s="365"/>
      <c r="Z15" s="365"/>
      <c r="AA15" s="365"/>
      <c r="AB15" s="365"/>
      <c r="AC15" s="365"/>
      <c r="AD15" s="365"/>
      <c r="AE15" s="365"/>
      <c r="AF15" s="365"/>
      <c r="AG15" s="365"/>
      <c r="AH15" s="365"/>
      <c r="AI15" s="365"/>
      <c r="AJ15" s="314"/>
    </row>
    <row r="16" spans="1:36" s="306" customFormat="1" ht="33" customHeight="1" x14ac:dyDescent="0.25">
      <c r="A16" s="327"/>
      <c r="Q16" s="1400" t="s">
        <v>481</v>
      </c>
      <c r="R16" s="1400"/>
      <c r="S16" s="1400"/>
      <c r="T16" s="1400"/>
      <c r="Y16" s="365"/>
      <c r="Z16" s="365"/>
      <c r="AA16" s="365"/>
      <c r="AB16" s="365"/>
      <c r="AC16" s="365"/>
      <c r="AD16" s="365"/>
      <c r="AE16" s="365"/>
      <c r="AF16" s="365"/>
      <c r="AG16" s="365"/>
      <c r="AH16" s="1421" t="s">
        <v>24</v>
      </c>
      <c r="AI16" s="1421"/>
      <c r="AJ16" s="314"/>
    </row>
    <row r="17" spans="1:36" s="306" customFormat="1" ht="33" customHeight="1" x14ac:dyDescent="0.25">
      <c r="A17" s="327"/>
      <c r="Q17" s="593" t="s">
        <v>27</v>
      </c>
      <c r="R17" s="593"/>
      <c r="S17" s="593"/>
      <c r="T17" s="593"/>
      <c r="Y17" s="1417" t="s">
        <v>28</v>
      </c>
      <c r="Z17" s="1417"/>
      <c r="AA17" s="1417"/>
      <c r="AB17" s="1417"/>
      <c r="AC17" s="365"/>
      <c r="AD17" s="365"/>
      <c r="AE17" s="1417" t="s">
        <v>29</v>
      </c>
      <c r="AF17" s="1417"/>
      <c r="AG17" s="365"/>
      <c r="AH17" s="1413" t="s">
        <v>30</v>
      </c>
      <c r="AI17" s="1413"/>
      <c r="AJ17" s="314"/>
    </row>
    <row r="18" spans="1:36" s="306" customFormat="1" ht="33" customHeight="1" x14ac:dyDescent="0.25">
      <c r="A18" s="327"/>
      <c r="C18" s="1418" t="s">
        <v>58</v>
      </c>
      <c r="D18" s="1418"/>
      <c r="E18" s="1418"/>
      <c r="F18" s="1418"/>
      <c r="I18" s="1391" t="s">
        <v>59</v>
      </c>
      <c r="J18" s="1391"/>
      <c r="K18" s="322"/>
      <c r="L18" s="575"/>
      <c r="Q18" s="1413" t="s">
        <v>33</v>
      </c>
      <c r="R18" s="1413"/>
      <c r="S18" s="1413"/>
      <c r="T18" s="1413"/>
      <c r="Y18" s="1419" t="s">
        <v>34</v>
      </c>
      <c r="Z18" s="1419"/>
      <c r="AA18" s="1419"/>
      <c r="AB18" s="1419"/>
      <c r="AC18" s="373"/>
      <c r="AD18" s="373"/>
      <c r="AE18" s="1420" t="s">
        <v>386</v>
      </c>
      <c r="AF18" s="1420"/>
      <c r="AG18" s="365"/>
      <c r="AH18" s="1413" t="s">
        <v>36</v>
      </c>
      <c r="AI18" s="1413"/>
      <c r="AJ18" s="314"/>
    </row>
    <row r="19" spans="1:36" s="306" customFormat="1" ht="33" customHeight="1" x14ac:dyDescent="0.25">
      <c r="A19" s="327"/>
      <c r="C19" s="1389" t="s">
        <v>66</v>
      </c>
      <c r="D19" s="1389"/>
      <c r="E19" s="1389"/>
      <c r="F19" s="1389"/>
      <c r="I19" s="1389" t="s">
        <v>67</v>
      </c>
      <c r="J19" s="1389"/>
      <c r="K19" s="322"/>
      <c r="L19" s="575"/>
      <c r="Q19" s="372"/>
      <c r="R19" s="372"/>
      <c r="S19" s="372"/>
      <c r="T19" s="372"/>
      <c r="Y19" s="1419"/>
      <c r="Z19" s="1419"/>
      <c r="AA19" s="1419"/>
      <c r="AB19" s="1419"/>
      <c r="AC19" s="373"/>
      <c r="AD19" s="373"/>
      <c r="AE19" s="1420"/>
      <c r="AF19" s="1420"/>
      <c r="AG19" s="365"/>
      <c r="AH19" s="365"/>
      <c r="AI19" s="365"/>
      <c r="AJ19" s="314"/>
    </row>
    <row r="20" spans="1:36" s="306" customFormat="1" ht="33" customHeight="1" x14ac:dyDescent="0.25">
      <c r="A20" s="327"/>
      <c r="J20" s="326"/>
      <c r="K20" s="326"/>
      <c r="Q20" s="594" t="s">
        <v>480</v>
      </c>
      <c r="R20" s="594"/>
      <c r="S20" s="594"/>
      <c r="T20" s="594"/>
      <c r="AE20" s="595" t="s">
        <v>154</v>
      </c>
      <c r="AF20" s="596" t="s">
        <v>155</v>
      </c>
      <c r="AJ20" s="314"/>
    </row>
    <row r="21" spans="1:36" s="306" customFormat="1" ht="33" customHeight="1" x14ac:dyDescent="0.25">
      <c r="A21" s="327"/>
      <c r="J21" s="326"/>
      <c r="K21" s="326"/>
      <c r="Q21" s="1413" t="s">
        <v>41</v>
      </c>
      <c r="R21" s="1413"/>
      <c r="S21" s="1413"/>
      <c r="T21" s="1413"/>
      <c r="AE21" s="343" t="s">
        <v>64</v>
      </c>
      <c r="AF21" s="344" t="s">
        <v>65</v>
      </c>
      <c r="AJ21" s="314"/>
    </row>
    <row r="22" spans="1:36" s="306" customFormat="1" ht="33" customHeight="1" x14ac:dyDescent="0.25">
      <c r="A22" s="327"/>
      <c r="B22" s="1390" t="s">
        <v>78</v>
      </c>
      <c r="C22" s="1390"/>
      <c r="F22" s="1416" t="s">
        <v>77</v>
      </c>
      <c r="G22" s="1416"/>
      <c r="I22" s="1391" t="s">
        <v>77</v>
      </c>
      <c r="J22" s="1391"/>
      <c r="K22" s="322"/>
      <c r="M22" s="575"/>
      <c r="Q22" s="1413" t="s">
        <v>43</v>
      </c>
      <c r="R22" s="1413"/>
      <c r="S22" s="1413"/>
      <c r="T22" s="1413"/>
      <c r="X22" s="1414" t="s">
        <v>34</v>
      </c>
      <c r="Y22" s="1414"/>
      <c r="AB22" s="1415" t="s">
        <v>34</v>
      </c>
      <c r="AC22" s="1415"/>
      <c r="AE22" s="343" t="s">
        <v>44</v>
      </c>
      <c r="AF22" s="344" t="s">
        <v>344</v>
      </c>
      <c r="AJ22" s="314"/>
    </row>
    <row r="23" spans="1:36" s="306" customFormat="1" ht="33" customHeight="1" x14ac:dyDescent="0.25">
      <c r="A23" s="327"/>
      <c r="B23" s="1390" t="s">
        <v>276</v>
      </c>
      <c r="C23" s="1390"/>
      <c r="F23" s="1416" t="s">
        <v>276</v>
      </c>
      <c r="G23" s="1416"/>
      <c r="I23" s="1391" t="s">
        <v>276</v>
      </c>
      <c r="J23" s="1391"/>
      <c r="K23" s="322"/>
      <c r="M23" s="575"/>
      <c r="Q23" s="372"/>
      <c r="R23" s="372"/>
      <c r="S23" s="372"/>
      <c r="T23" s="372"/>
      <c r="X23" s="1390" t="s">
        <v>46</v>
      </c>
      <c r="Y23" s="1390"/>
      <c r="AB23" s="1391" t="s">
        <v>47</v>
      </c>
      <c r="AC23" s="1391"/>
      <c r="AJ23" s="314"/>
    </row>
    <row r="24" spans="1:36" s="306" customFormat="1" ht="33" customHeight="1" x14ac:dyDescent="0.25">
      <c r="A24" s="327"/>
      <c r="B24" s="595" t="s">
        <v>91</v>
      </c>
      <c r="C24" s="596" t="s">
        <v>356</v>
      </c>
      <c r="D24" s="397"/>
      <c r="E24" s="397"/>
      <c r="F24" s="595" t="s">
        <v>243</v>
      </c>
      <c r="G24" s="596" t="s">
        <v>331</v>
      </c>
      <c r="H24" s="397"/>
      <c r="I24" s="595" t="s">
        <v>21</v>
      </c>
      <c r="J24" s="598" t="s">
        <v>346</v>
      </c>
      <c r="K24" s="334"/>
      <c r="M24" s="326"/>
      <c r="Q24" s="1400" t="s">
        <v>482</v>
      </c>
      <c r="R24" s="1400"/>
      <c r="S24" s="1400"/>
      <c r="T24" s="1400"/>
      <c r="X24" s="1389" t="s">
        <v>28</v>
      </c>
      <c r="Y24" s="1389"/>
      <c r="AB24" s="1389" t="s">
        <v>28</v>
      </c>
      <c r="AC24" s="1389"/>
      <c r="AJ24" s="314"/>
    </row>
    <row r="25" spans="1:36" s="306" customFormat="1" ht="33" customHeight="1" x14ac:dyDescent="0.25">
      <c r="A25" s="327"/>
      <c r="B25" s="343" t="s">
        <v>377</v>
      </c>
      <c r="C25" s="344" t="s">
        <v>390</v>
      </c>
      <c r="F25" s="343" t="s">
        <v>110</v>
      </c>
      <c r="G25" s="344" t="s">
        <v>111</v>
      </c>
      <c r="I25" s="343" t="s">
        <v>95</v>
      </c>
      <c r="J25" s="334" t="s">
        <v>345</v>
      </c>
      <c r="K25" s="334"/>
      <c r="N25" s="346"/>
      <c r="Q25" s="1412" t="s">
        <v>49</v>
      </c>
      <c r="R25" s="1412"/>
      <c r="S25" s="1412"/>
      <c r="T25" s="1412"/>
      <c r="AJ25" s="314"/>
    </row>
    <row r="26" spans="1:36" s="306" customFormat="1" ht="39" customHeight="1" x14ac:dyDescent="0.25">
      <c r="A26" s="327"/>
      <c r="B26" s="343" t="s">
        <v>105</v>
      </c>
      <c r="C26" s="344" t="s">
        <v>328</v>
      </c>
      <c r="F26" s="343" t="s">
        <v>389</v>
      </c>
      <c r="G26" s="344" t="s">
        <v>295</v>
      </c>
      <c r="I26" s="343" t="s">
        <v>171</v>
      </c>
      <c r="J26" s="339" t="s">
        <v>306</v>
      </c>
      <c r="K26" s="339"/>
      <c r="Q26" s="1413" t="s">
        <v>48</v>
      </c>
      <c r="R26" s="1413"/>
      <c r="S26" s="1413"/>
      <c r="T26" s="1413"/>
      <c r="X26" s="1390" t="s">
        <v>52</v>
      </c>
      <c r="Y26" s="1390"/>
      <c r="AB26" s="1391" t="s">
        <v>52</v>
      </c>
      <c r="AC26" s="1391"/>
      <c r="AJ26" s="314"/>
    </row>
    <row r="27" spans="1:36" s="306" customFormat="1" ht="39" customHeight="1" x14ac:dyDescent="0.25">
      <c r="A27" s="327"/>
      <c r="B27" s="343" t="s">
        <v>136</v>
      </c>
      <c r="C27" s="344" t="s">
        <v>211</v>
      </c>
      <c r="F27" s="599" t="s">
        <v>169</v>
      </c>
      <c r="G27" s="599" t="s">
        <v>170</v>
      </c>
      <c r="I27" s="600" t="s">
        <v>467</v>
      </c>
      <c r="J27" s="601" t="s">
        <v>468</v>
      </c>
      <c r="K27" s="334"/>
      <c r="X27" s="1390" t="s">
        <v>53</v>
      </c>
      <c r="Y27" s="1390"/>
      <c r="AB27" s="1391" t="s">
        <v>53</v>
      </c>
      <c r="AC27" s="1391"/>
      <c r="AJ27" s="314"/>
    </row>
    <row r="28" spans="1:36" s="306" customFormat="1" ht="39" customHeight="1" x14ac:dyDescent="0.25">
      <c r="A28" s="327"/>
      <c r="X28" s="343" t="s">
        <v>145</v>
      </c>
      <c r="Y28" s="344" t="s">
        <v>146</v>
      </c>
      <c r="AB28" s="1392" t="s">
        <v>249</v>
      </c>
      <c r="AC28" s="1392"/>
      <c r="AJ28" s="314"/>
    </row>
    <row r="29" spans="1:36" s="306" customFormat="1" ht="39" customHeight="1" x14ac:dyDescent="0.25">
      <c r="A29" s="327"/>
      <c r="B29" s="1390" t="s">
        <v>128</v>
      </c>
      <c r="C29" s="1390"/>
      <c r="F29" s="1391" t="s">
        <v>128</v>
      </c>
      <c r="G29" s="1391"/>
      <c r="I29" s="1391" t="s">
        <v>129</v>
      </c>
      <c r="J29" s="1391"/>
      <c r="K29" s="322"/>
      <c r="L29" s="322"/>
      <c r="M29" s="326"/>
      <c r="P29" s="1391" t="s">
        <v>60</v>
      </c>
      <c r="Q29" s="1391"/>
      <c r="T29" s="1404" t="s">
        <v>61</v>
      </c>
      <c r="U29" s="1404"/>
      <c r="X29" s="334" t="s">
        <v>424</v>
      </c>
      <c r="Y29" s="334" t="s">
        <v>425</v>
      </c>
      <c r="AB29" s="1392" t="s">
        <v>249</v>
      </c>
      <c r="AC29" s="1392"/>
      <c r="AJ29" s="314"/>
    </row>
    <row r="30" spans="1:36" s="306" customFormat="1" ht="39" customHeight="1" x14ac:dyDescent="0.25">
      <c r="A30" s="327"/>
      <c r="B30" s="343" t="s">
        <v>483</v>
      </c>
      <c r="C30" s="344" t="s">
        <v>484</v>
      </c>
      <c r="F30" s="334" t="s">
        <v>99</v>
      </c>
      <c r="G30" s="334" t="s">
        <v>308</v>
      </c>
      <c r="I30" s="343" t="s">
        <v>161</v>
      </c>
      <c r="J30" s="334" t="s">
        <v>162</v>
      </c>
      <c r="K30" s="334"/>
      <c r="L30" s="334"/>
      <c r="P30" s="1389" t="s">
        <v>199</v>
      </c>
      <c r="Q30" s="1389"/>
      <c r="T30" s="1389" t="s">
        <v>201</v>
      </c>
      <c r="U30" s="1389"/>
      <c r="AJ30" s="314"/>
    </row>
    <row r="31" spans="1:36" s="306" customFormat="1" ht="39" customHeight="1" x14ac:dyDescent="0.25">
      <c r="A31" s="327"/>
      <c r="B31" s="343" t="s">
        <v>147</v>
      </c>
      <c r="C31" s="344" t="s">
        <v>327</v>
      </c>
      <c r="F31" s="334" t="s">
        <v>141</v>
      </c>
      <c r="G31" s="334" t="s">
        <v>142</v>
      </c>
      <c r="I31" s="343" t="s">
        <v>138</v>
      </c>
      <c r="J31" s="334" t="s">
        <v>329</v>
      </c>
      <c r="K31" s="334"/>
      <c r="L31" s="334"/>
      <c r="P31" s="602" t="s">
        <v>68</v>
      </c>
      <c r="Q31" s="603" t="s">
        <v>69</v>
      </c>
      <c r="T31" s="595" t="s">
        <v>70</v>
      </c>
      <c r="U31" s="596" t="s">
        <v>71</v>
      </c>
      <c r="X31" s="1390" t="s">
        <v>52</v>
      </c>
      <c r="Y31" s="1390"/>
      <c r="AB31" s="1391" t="s">
        <v>52</v>
      </c>
      <c r="AC31" s="1391"/>
      <c r="AJ31" s="314"/>
    </row>
    <row r="32" spans="1:36" s="306" customFormat="1" ht="39" customHeight="1" x14ac:dyDescent="0.25">
      <c r="A32" s="327"/>
      <c r="B32" s="343" t="s">
        <v>285</v>
      </c>
      <c r="C32" s="344" t="s">
        <v>372</v>
      </c>
      <c r="F32" s="334" t="s">
        <v>175</v>
      </c>
      <c r="G32" s="334" t="s">
        <v>426</v>
      </c>
      <c r="I32" s="343" t="s">
        <v>143</v>
      </c>
      <c r="J32" s="334" t="s">
        <v>330</v>
      </c>
      <c r="K32" s="334"/>
      <c r="L32" s="334"/>
      <c r="P32" s="604" t="s">
        <v>204</v>
      </c>
      <c r="Q32" s="605" t="s">
        <v>205</v>
      </c>
      <c r="T32" s="343" t="s">
        <v>74</v>
      </c>
      <c r="U32" s="344" t="s">
        <v>75</v>
      </c>
      <c r="X32" s="1390" t="s">
        <v>76</v>
      </c>
      <c r="Y32" s="1390"/>
      <c r="AB32" s="1391" t="s">
        <v>76</v>
      </c>
      <c r="AC32" s="1391"/>
      <c r="AJ32" s="314"/>
    </row>
    <row r="33" spans="1:40" s="306" customFormat="1" ht="39" customHeight="1" x14ac:dyDescent="0.25">
      <c r="A33" s="327"/>
      <c r="G33" s="326"/>
      <c r="K33" s="326"/>
      <c r="L33" s="326"/>
      <c r="P33" s="343" t="s">
        <v>79</v>
      </c>
      <c r="Q33" s="344" t="s">
        <v>332</v>
      </c>
      <c r="T33" s="343" t="s">
        <v>72</v>
      </c>
      <c r="U33" s="606" t="s">
        <v>347</v>
      </c>
      <c r="X33" s="575" t="s">
        <v>85</v>
      </c>
      <c r="Y33" s="344" t="s">
        <v>341</v>
      </c>
      <c r="AB33" s="1392" t="s">
        <v>249</v>
      </c>
      <c r="AC33" s="1392"/>
      <c r="AJ33" s="314"/>
    </row>
    <row r="34" spans="1:40" s="306" customFormat="1" ht="39" customHeight="1" x14ac:dyDescent="0.25">
      <c r="A34" s="327"/>
      <c r="B34" s="1390" t="s">
        <v>52</v>
      </c>
      <c r="C34" s="1390"/>
      <c r="F34" s="597" t="s">
        <v>52</v>
      </c>
      <c r="G34" s="597"/>
      <c r="I34" s="1391" t="s">
        <v>293</v>
      </c>
      <c r="J34" s="1391"/>
      <c r="K34" s="322"/>
      <c r="L34" s="322"/>
      <c r="N34" s="326"/>
      <c r="X34" s="607" t="s">
        <v>469</v>
      </c>
      <c r="Y34" s="608" t="s">
        <v>470</v>
      </c>
      <c r="AB34" s="1392" t="s">
        <v>249</v>
      </c>
      <c r="AC34" s="1392"/>
      <c r="AJ34" s="314"/>
      <c r="AM34" s="562"/>
      <c r="AN34" s="562"/>
    </row>
    <row r="35" spans="1:40" s="306" customFormat="1" ht="39" customHeight="1" x14ac:dyDescent="0.25">
      <c r="A35" s="327"/>
      <c r="B35" s="343" t="s">
        <v>112</v>
      </c>
      <c r="C35" s="344" t="s">
        <v>373</v>
      </c>
      <c r="F35" s="601" t="s">
        <v>108</v>
      </c>
      <c r="G35" s="601" t="s">
        <v>355</v>
      </c>
      <c r="I35" s="343" t="s">
        <v>209</v>
      </c>
      <c r="J35" s="334" t="s">
        <v>210</v>
      </c>
      <c r="K35" s="346"/>
      <c r="L35" s="346"/>
      <c r="N35" s="326"/>
      <c r="AJ35" s="314"/>
      <c r="AM35" s="348"/>
    </row>
    <row r="36" spans="1:40" s="306" customFormat="1" ht="39" customHeight="1" x14ac:dyDescent="0.25">
      <c r="A36" s="327"/>
      <c r="B36" s="343" t="s">
        <v>93</v>
      </c>
      <c r="C36" s="344" t="s">
        <v>324</v>
      </c>
      <c r="F36" s="601"/>
      <c r="G36" s="601"/>
      <c r="I36" s="343" t="s">
        <v>217</v>
      </c>
      <c r="J36" s="334" t="s">
        <v>313</v>
      </c>
      <c r="K36" s="346"/>
      <c r="L36" s="346"/>
      <c r="N36" s="326"/>
      <c r="P36" s="1390" t="s">
        <v>103</v>
      </c>
      <c r="Q36" s="1390"/>
      <c r="T36" s="1411" t="s">
        <v>104</v>
      </c>
      <c r="U36" s="1411"/>
      <c r="X36" s="1410" t="s">
        <v>427</v>
      </c>
      <c r="Y36" s="1410"/>
      <c r="AB36" s="1391" t="s">
        <v>52</v>
      </c>
      <c r="AC36" s="1391"/>
      <c r="AJ36" s="314"/>
    </row>
    <row r="37" spans="1:40" s="306" customFormat="1" ht="39" customHeight="1" x14ac:dyDescent="0.25">
      <c r="A37" s="327"/>
      <c r="B37" s="567"/>
      <c r="C37" s="567"/>
      <c r="D37" s="567"/>
      <c r="E37" s="567"/>
      <c r="F37" s="567"/>
      <c r="G37" s="567"/>
      <c r="H37" s="567"/>
      <c r="I37" s="567"/>
      <c r="J37" s="567"/>
      <c r="K37" s="345"/>
      <c r="L37" s="345"/>
      <c r="N37" s="326"/>
      <c r="P37" s="1389" t="s">
        <v>200</v>
      </c>
      <c r="Q37" s="1389"/>
      <c r="T37" s="1389" t="s">
        <v>202</v>
      </c>
      <c r="U37" s="1389"/>
      <c r="X37" s="1410" t="s">
        <v>107</v>
      </c>
      <c r="Y37" s="1410"/>
      <c r="AB37" s="1391" t="s">
        <v>107</v>
      </c>
      <c r="AC37" s="1391"/>
      <c r="AJ37" s="314"/>
    </row>
    <row r="38" spans="1:40" s="306" customFormat="1" ht="39" customHeight="1" x14ac:dyDescent="0.25">
      <c r="A38" s="327"/>
      <c r="B38" s="1388" t="s">
        <v>291</v>
      </c>
      <c r="C38" s="1388"/>
      <c r="D38" s="567"/>
      <c r="E38" s="567"/>
      <c r="F38" s="1388" t="s">
        <v>291</v>
      </c>
      <c r="G38" s="1388"/>
      <c r="H38" s="567"/>
      <c r="I38" s="1388" t="s">
        <v>292</v>
      </c>
      <c r="J38" s="1388"/>
      <c r="K38" s="345"/>
      <c r="L38" s="345"/>
      <c r="M38" s="345" t="s">
        <v>277</v>
      </c>
      <c r="N38" s="345"/>
      <c r="O38" s="345"/>
      <c r="P38" s="595" t="s">
        <v>114</v>
      </c>
      <c r="Q38" s="596" t="s">
        <v>333</v>
      </c>
      <c r="T38" s="595" t="s">
        <v>122</v>
      </c>
      <c r="U38" s="596" t="s">
        <v>300</v>
      </c>
      <c r="X38" s="609" t="s">
        <v>83</v>
      </c>
      <c r="Y38" s="609" t="s">
        <v>84</v>
      </c>
      <c r="AB38" s="1392" t="s">
        <v>249</v>
      </c>
      <c r="AC38" s="1392"/>
      <c r="AJ38" s="314"/>
    </row>
    <row r="39" spans="1:40" s="306" customFormat="1" ht="39" customHeight="1" x14ac:dyDescent="0.25">
      <c r="A39" s="327"/>
      <c r="B39" s="568"/>
      <c r="C39" s="569"/>
      <c r="D39" s="567"/>
      <c r="E39" s="567"/>
      <c r="F39" s="1387"/>
      <c r="G39" s="1387"/>
      <c r="H39" s="567"/>
      <c r="I39" s="568"/>
      <c r="J39" s="569"/>
      <c r="K39" s="345"/>
      <c r="L39" s="345"/>
      <c r="N39" s="326"/>
      <c r="P39" s="343" t="s">
        <v>234</v>
      </c>
      <c r="Q39" s="344" t="s">
        <v>316</v>
      </c>
      <c r="T39" s="343" t="s">
        <v>132</v>
      </c>
      <c r="U39" s="344" t="s">
        <v>301</v>
      </c>
      <c r="X39" s="609" t="s">
        <v>120</v>
      </c>
      <c r="Y39" s="609" t="s">
        <v>339</v>
      </c>
      <c r="AB39" s="1392" t="s">
        <v>249</v>
      </c>
      <c r="AC39" s="1392"/>
      <c r="AJ39" s="314"/>
    </row>
    <row r="40" spans="1:40" s="306" customFormat="1" ht="39" customHeight="1" x14ac:dyDescent="0.25">
      <c r="A40" s="327"/>
      <c r="N40" s="326"/>
      <c r="P40" s="343" t="s">
        <v>130</v>
      </c>
      <c r="Q40" s="344" t="s">
        <v>337</v>
      </c>
      <c r="T40" s="600" t="s">
        <v>126</v>
      </c>
      <c r="U40" s="606" t="s">
        <v>334</v>
      </c>
      <c r="AJ40" s="314"/>
    </row>
    <row r="41" spans="1:40" s="306" customFormat="1" ht="39" customHeight="1" x14ac:dyDescent="0.25">
      <c r="A41" s="377"/>
      <c r="B41" s="348"/>
      <c r="C41" s="348"/>
      <c r="D41" s="378"/>
      <c r="E41" s="378"/>
      <c r="F41" s="1408"/>
      <c r="G41" s="1408"/>
      <c r="H41" s="378"/>
      <c r="I41" s="348"/>
      <c r="J41" s="348"/>
      <c r="K41" s="348"/>
      <c r="L41" s="348"/>
      <c r="N41" s="326"/>
      <c r="X41" s="1390" t="s">
        <v>140</v>
      </c>
      <c r="Y41" s="1390"/>
      <c r="AB41" s="1391" t="s">
        <v>140</v>
      </c>
      <c r="AC41" s="1391"/>
      <c r="AJ41" s="314"/>
    </row>
    <row r="42" spans="1:40" s="306" customFormat="1" ht="39" customHeight="1" x14ac:dyDescent="0.25">
      <c r="A42" s="380"/>
      <c r="B42" s="1403" t="s">
        <v>195</v>
      </c>
      <c r="C42" s="1403"/>
      <c r="D42" s="1403"/>
      <c r="E42" s="1403"/>
      <c r="F42" s="1403" t="s">
        <v>259</v>
      </c>
      <c r="G42" s="1403" t="s">
        <v>260</v>
      </c>
      <c r="H42" s="1409" t="s">
        <v>279</v>
      </c>
      <c r="I42" s="1409"/>
      <c r="J42" s="1403" t="s">
        <v>280</v>
      </c>
      <c r="K42" s="1403" t="s">
        <v>193</v>
      </c>
      <c r="L42" s="1403"/>
      <c r="N42" s="374" t="s">
        <v>248</v>
      </c>
      <c r="X42" s="602" t="s">
        <v>39</v>
      </c>
      <c r="Y42" s="603" t="s">
        <v>40</v>
      </c>
      <c r="AB42" s="1392" t="s">
        <v>249</v>
      </c>
      <c r="AC42" s="1392"/>
      <c r="AJ42" s="314"/>
    </row>
    <row r="43" spans="1:40" s="306" customFormat="1" ht="39" customHeight="1" x14ac:dyDescent="0.25">
      <c r="A43" s="380"/>
      <c r="B43" s="1403"/>
      <c r="C43" s="1403"/>
      <c r="D43" s="1403"/>
      <c r="E43" s="1403"/>
      <c r="F43" s="1403"/>
      <c r="G43" s="1403"/>
      <c r="H43" s="1409"/>
      <c r="I43" s="1409"/>
      <c r="J43" s="1403"/>
      <c r="K43" s="1403"/>
      <c r="L43" s="1403"/>
      <c r="N43" s="326"/>
      <c r="P43" s="1404" t="s">
        <v>152</v>
      </c>
      <c r="Q43" s="1404"/>
      <c r="T43" s="1390" t="s">
        <v>153</v>
      </c>
      <c r="U43" s="1390"/>
      <c r="AJ43" s="314"/>
    </row>
    <row r="44" spans="1:40" s="306" customFormat="1" ht="39" customHeight="1" x14ac:dyDescent="0.25">
      <c r="A44" s="380"/>
      <c r="B44" s="1405" t="s">
        <v>196</v>
      </c>
      <c r="C44" s="1405"/>
      <c r="D44" s="1405"/>
      <c r="E44" s="1405"/>
      <c r="F44" s="610">
        <v>17</v>
      </c>
      <c r="G44" s="611">
        <v>9</v>
      </c>
      <c r="H44" s="1406">
        <v>2</v>
      </c>
      <c r="I44" s="1406"/>
      <c r="J44" s="611">
        <v>1</v>
      </c>
      <c r="K44" s="1407">
        <f>G44+H44+F44+J44</f>
        <v>29</v>
      </c>
      <c r="L44" s="1407"/>
      <c r="N44" s="326"/>
      <c r="P44" s="1389" t="s">
        <v>199</v>
      </c>
      <c r="Q44" s="1389"/>
      <c r="T44" s="1389" t="s">
        <v>200</v>
      </c>
      <c r="U44" s="1389"/>
      <c r="X44" s="1390" t="s">
        <v>291</v>
      </c>
      <c r="Y44" s="1390"/>
      <c r="AB44" s="1391" t="s">
        <v>291</v>
      </c>
      <c r="AC44" s="1391"/>
      <c r="AJ44" s="314"/>
    </row>
    <row r="45" spans="1:40" s="348" customFormat="1" ht="39" customHeight="1" x14ac:dyDescent="0.25">
      <c r="A45" s="368"/>
      <c r="B45" s="1400" t="s">
        <v>197</v>
      </c>
      <c r="C45" s="1400"/>
      <c r="D45" s="1400"/>
      <c r="E45" s="1400"/>
      <c r="F45" s="612">
        <v>20</v>
      </c>
      <c r="G45" s="613" t="s">
        <v>297</v>
      </c>
      <c r="H45" s="1401">
        <v>4</v>
      </c>
      <c r="I45" s="1401"/>
      <c r="J45" s="613" t="s">
        <v>297</v>
      </c>
      <c r="K45" s="1402">
        <f>F45+H45</f>
        <v>24</v>
      </c>
      <c r="L45" s="1402"/>
      <c r="O45" s="306"/>
      <c r="P45" s="343" t="s">
        <v>163</v>
      </c>
      <c r="Q45" s="344" t="s">
        <v>164</v>
      </c>
      <c r="R45" s="306"/>
      <c r="S45" s="306"/>
      <c r="T45" s="343" t="s">
        <v>158</v>
      </c>
      <c r="U45" s="344" t="s">
        <v>335</v>
      </c>
      <c r="V45" s="306"/>
      <c r="W45" s="306"/>
      <c r="X45" s="1392" t="s">
        <v>249</v>
      </c>
      <c r="Y45" s="1392"/>
      <c r="Z45" s="306"/>
      <c r="AA45" s="306"/>
      <c r="AB45" s="1392" t="s">
        <v>249</v>
      </c>
      <c r="AC45" s="1392"/>
      <c r="AD45" s="306"/>
      <c r="AE45" s="306"/>
      <c r="AG45" s="378"/>
      <c r="AJ45" s="379"/>
    </row>
    <row r="46" spans="1:40" s="301" customFormat="1" ht="39" customHeight="1" x14ac:dyDescent="0.25">
      <c r="A46" s="368"/>
      <c r="B46" s="1394" t="s">
        <v>198</v>
      </c>
      <c r="C46" s="1394"/>
      <c r="D46" s="1394"/>
      <c r="E46" s="1394"/>
      <c r="F46" s="614">
        <v>7</v>
      </c>
      <c r="G46" s="614">
        <v>3</v>
      </c>
      <c r="H46" s="1395">
        <v>2</v>
      </c>
      <c r="I46" s="1395"/>
      <c r="J46" s="614">
        <v>0</v>
      </c>
      <c r="K46" s="1396">
        <f>G46+H46+F46</f>
        <v>12</v>
      </c>
      <c r="L46" s="1396"/>
      <c r="M46" s="381"/>
      <c r="N46" s="381"/>
      <c r="O46" s="382"/>
      <c r="P46" s="343" t="s">
        <v>118</v>
      </c>
      <c r="Q46" s="344" t="s">
        <v>338</v>
      </c>
      <c r="R46" s="306"/>
      <c r="S46" s="306"/>
      <c r="T46" s="343" t="s">
        <v>165</v>
      </c>
      <c r="U46" s="344" t="s">
        <v>336</v>
      </c>
      <c r="V46" s="382"/>
      <c r="W46" s="382"/>
      <c r="X46" s="306"/>
      <c r="Y46" s="306"/>
      <c r="Z46" s="382"/>
      <c r="AA46" s="382"/>
      <c r="AB46" s="306"/>
      <c r="AC46" s="306"/>
      <c r="AD46" s="382"/>
      <c r="AE46" s="382"/>
      <c r="AG46" s="302"/>
      <c r="AJ46" s="303"/>
    </row>
    <row r="47" spans="1:40" s="301" customFormat="1" ht="39" customHeight="1" x14ac:dyDescent="0.25">
      <c r="A47" s="368"/>
      <c r="B47" s="1397" t="s">
        <v>194</v>
      </c>
      <c r="C47" s="1397"/>
      <c r="D47" s="1397"/>
      <c r="E47" s="1397"/>
      <c r="F47" s="615">
        <f>SUM(F44:F46)</f>
        <v>44</v>
      </c>
      <c r="G47" s="615">
        <f>SUM(G44:G46)</f>
        <v>12</v>
      </c>
      <c r="H47" s="1398">
        <f t="shared" ref="H47" si="0">SUM(H44:I46)</f>
        <v>8</v>
      </c>
      <c r="I47" s="1398"/>
      <c r="J47" s="616"/>
      <c r="K47" s="1399">
        <f>K44+K45+K46</f>
        <v>65</v>
      </c>
      <c r="L47" s="1399"/>
      <c r="M47" s="89"/>
      <c r="N47" s="89"/>
      <c r="O47" s="382"/>
      <c r="P47" s="306"/>
      <c r="Q47" s="306"/>
      <c r="R47" s="306"/>
      <c r="S47" s="306"/>
      <c r="T47" s="306"/>
      <c r="U47" s="306"/>
      <c r="V47" s="382"/>
      <c r="W47" s="382"/>
      <c r="X47" s="1390" t="s">
        <v>160</v>
      </c>
      <c r="Y47" s="1390"/>
      <c r="Z47" s="382"/>
      <c r="AA47" s="382"/>
      <c r="AB47" s="1391" t="s">
        <v>160</v>
      </c>
      <c r="AC47" s="1391"/>
      <c r="AD47" s="382"/>
      <c r="AE47" s="382"/>
      <c r="AG47" s="302"/>
      <c r="AJ47" s="303"/>
    </row>
    <row r="48" spans="1:40" s="301" customFormat="1" ht="39" customHeight="1" x14ac:dyDescent="0.25">
      <c r="A48" s="368"/>
      <c r="D48" s="302"/>
      <c r="E48" s="302"/>
      <c r="G48" s="302"/>
      <c r="H48" s="302"/>
      <c r="O48" s="382"/>
      <c r="P48" s="306"/>
      <c r="Q48" s="306"/>
      <c r="R48" s="306"/>
      <c r="S48" s="306"/>
      <c r="T48" s="306"/>
      <c r="U48" s="306"/>
      <c r="V48" s="382"/>
      <c r="W48" s="382"/>
      <c r="X48" s="343" t="s">
        <v>167</v>
      </c>
      <c r="Y48" s="344" t="s">
        <v>340</v>
      </c>
      <c r="Z48" s="382"/>
      <c r="AA48" s="382"/>
      <c r="AB48" s="1392" t="s">
        <v>249</v>
      </c>
      <c r="AC48" s="1392"/>
      <c r="AD48" s="382"/>
      <c r="AE48" s="382"/>
      <c r="AG48" s="302"/>
      <c r="AJ48" s="303"/>
    </row>
    <row r="49" spans="1:37" s="302" customFormat="1" ht="39" customHeight="1" x14ac:dyDescent="0.25">
      <c r="A49" s="368"/>
      <c r="B49" s="301"/>
      <c r="C49" s="301"/>
      <c r="F49" s="301"/>
      <c r="I49" s="301"/>
      <c r="J49" s="301"/>
      <c r="K49" s="301"/>
      <c r="L49" s="301"/>
      <c r="M49" s="301"/>
      <c r="N49" s="301"/>
      <c r="O49" s="382"/>
      <c r="P49" s="1393" t="s">
        <v>178</v>
      </c>
      <c r="Q49" s="1393"/>
      <c r="R49" s="306"/>
      <c r="S49" s="306"/>
      <c r="T49" s="1391" t="s">
        <v>179</v>
      </c>
      <c r="U49" s="1391"/>
      <c r="V49" s="382"/>
      <c r="W49" s="382"/>
      <c r="X49" s="343" t="s">
        <v>422</v>
      </c>
      <c r="Y49" s="344" t="s">
        <v>423</v>
      </c>
      <c r="Z49" s="382"/>
      <c r="AA49" s="382"/>
      <c r="AB49" s="1392" t="s">
        <v>249</v>
      </c>
      <c r="AC49" s="1392"/>
      <c r="AD49" s="382"/>
      <c r="AE49" s="382"/>
      <c r="AF49" s="301" t="s">
        <v>177</v>
      </c>
      <c r="AH49" s="301"/>
      <c r="AI49" s="301"/>
      <c r="AJ49" s="304"/>
    </row>
    <row r="50" spans="1:37" s="302" customFormat="1" ht="39" customHeight="1" x14ac:dyDescent="0.25">
      <c r="A50" s="39"/>
      <c r="B50" s="1"/>
      <c r="C50" s="1"/>
      <c r="D50" s="2"/>
      <c r="E50" s="2"/>
      <c r="F50" s="1"/>
      <c r="G50" s="2"/>
      <c r="H50" s="2"/>
      <c r="I50" s="1"/>
      <c r="J50" s="1"/>
      <c r="K50" s="1"/>
      <c r="L50" s="1"/>
      <c r="M50" s="384" t="s">
        <v>177</v>
      </c>
      <c r="N50" s="301"/>
      <c r="O50" s="382"/>
      <c r="P50" s="1389" t="s">
        <v>190</v>
      </c>
      <c r="Q50" s="1389"/>
      <c r="R50" s="306"/>
      <c r="S50" s="306"/>
      <c r="T50" s="1389" t="s">
        <v>201</v>
      </c>
      <c r="U50" s="1389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7" s="302" customFormat="1" ht="39" customHeight="1" x14ac:dyDescent="0.25">
      <c r="A51" s="39"/>
      <c r="B51" s="1"/>
      <c r="C51" s="1"/>
      <c r="D51" s="2"/>
      <c r="E51" s="2"/>
      <c r="F51" s="1"/>
      <c r="G51" s="2"/>
      <c r="H51" s="2"/>
      <c r="I51" s="1"/>
      <c r="J51" s="1"/>
      <c r="K51" s="1"/>
      <c r="L51" s="1"/>
      <c r="M51" s="301"/>
      <c r="N51" s="301"/>
      <c r="O51" s="382"/>
      <c r="P51" s="595" t="s">
        <v>180</v>
      </c>
      <c r="Q51" s="596" t="s">
        <v>181</v>
      </c>
      <c r="R51" s="306"/>
      <c r="S51" s="306"/>
      <c r="T51" s="595" t="s">
        <v>182</v>
      </c>
      <c r="U51" s="596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7" s="302" customFormat="1" ht="39" customHeight="1" x14ac:dyDescent="0.25">
      <c r="A52" s="39"/>
      <c r="B52" s="1"/>
      <c r="C52" s="1"/>
      <c r="D52" s="2"/>
      <c r="E52" s="2"/>
      <c r="F52" s="1"/>
      <c r="G52" s="2"/>
      <c r="H52" s="2"/>
      <c r="I52" s="1"/>
      <c r="J52" s="1"/>
      <c r="K52" s="1"/>
      <c r="L52" s="1"/>
      <c r="M52" s="381"/>
      <c r="N52" s="381"/>
      <c r="O52" s="382"/>
      <c r="P52" s="343" t="s">
        <v>184</v>
      </c>
      <c r="Q52" s="344" t="s">
        <v>374</v>
      </c>
      <c r="R52" s="306"/>
      <c r="S52" s="306"/>
      <c r="T52" s="343" t="s">
        <v>186</v>
      </c>
      <c r="U52" s="34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7" s="302" customFormat="1" ht="39" customHeight="1" x14ac:dyDescent="0.25">
      <c r="A53" s="39"/>
      <c r="B53" s="1"/>
      <c r="C53" s="1"/>
      <c r="D53" s="2"/>
      <c r="E53" s="2"/>
      <c r="F53" s="1"/>
      <c r="G53" s="2"/>
      <c r="H53" s="2"/>
      <c r="I53" s="1"/>
      <c r="J53" s="1"/>
      <c r="K53" s="1"/>
      <c r="L53" s="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7" ht="33.75" customHeight="1" x14ac:dyDescent="0.25">
      <c r="A54" s="39"/>
      <c r="AI54" s="301"/>
      <c r="AJ54" s="304"/>
      <c r="AK54" s="302"/>
    </row>
    <row r="55" spans="1:37" ht="33.75" customHeight="1" thickBot="1" x14ac:dyDescent="0.3">
      <c r="A55" s="617"/>
      <c r="B55" s="11"/>
      <c r="C55" s="11"/>
      <c r="D55" s="10"/>
      <c r="E55" s="10"/>
      <c r="F55" s="11"/>
      <c r="G55" s="10"/>
      <c r="H55" s="10"/>
      <c r="I55" s="11"/>
      <c r="J55" s="11"/>
      <c r="K55" s="11"/>
      <c r="L55" s="11"/>
      <c r="M55" s="11"/>
      <c r="N55" s="11"/>
      <c r="O55" s="10"/>
      <c r="P55" s="11"/>
      <c r="Q55" s="11"/>
      <c r="R55" s="10"/>
      <c r="S55" s="10"/>
      <c r="T55" s="11"/>
      <c r="U55" s="11"/>
      <c r="V55" s="11"/>
      <c r="W55" s="10"/>
      <c r="X55" s="11"/>
      <c r="Y55" s="11"/>
      <c r="Z55" s="10"/>
      <c r="AA55" s="10"/>
      <c r="AB55" s="11"/>
      <c r="AC55" s="11"/>
      <c r="AD55" s="10"/>
      <c r="AE55" s="11"/>
      <c r="AF55" s="11"/>
      <c r="AG55" s="10"/>
      <c r="AH55" s="11"/>
      <c r="AI55" s="618"/>
      <c r="AJ55" s="619"/>
      <c r="AK55" s="302"/>
    </row>
    <row r="56" spans="1:37" ht="33.75" customHeight="1" thickTop="1" x14ac:dyDescent="0.25">
      <c r="A56" s="206"/>
      <c r="AI56" s="302"/>
      <c r="AJ56" s="302"/>
      <c r="AK56" s="302"/>
    </row>
  </sheetData>
  <mergeCells count="124">
    <mergeCell ref="A3:R3"/>
    <mergeCell ref="S3:AI3"/>
    <mergeCell ref="P5:U5"/>
    <mergeCell ref="P6:U6"/>
    <mergeCell ref="P7:U7"/>
    <mergeCell ref="F10:G10"/>
    <mergeCell ref="Q10:T10"/>
    <mergeCell ref="AC10:AE10"/>
    <mergeCell ref="AH10:AI10"/>
    <mergeCell ref="F14:G14"/>
    <mergeCell ref="Q14:T14"/>
    <mergeCell ref="AC14:AE14"/>
    <mergeCell ref="AH14:AI14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Y17:AB17"/>
    <mergeCell ref="AE17:AF17"/>
    <mergeCell ref="AH17:AI17"/>
    <mergeCell ref="C18:F18"/>
    <mergeCell ref="I18:J18"/>
    <mergeCell ref="Q18:T18"/>
    <mergeCell ref="Y18:AB19"/>
    <mergeCell ref="AE18:AF19"/>
    <mergeCell ref="AH18:AI18"/>
    <mergeCell ref="C19:F19"/>
    <mergeCell ref="X22:Y22"/>
    <mergeCell ref="AB22:AC22"/>
    <mergeCell ref="B23:C23"/>
    <mergeCell ref="F23:G23"/>
    <mergeCell ref="I23:J23"/>
    <mergeCell ref="X23:Y23"/>
    <mergeCell ref="AB23:AC23"/>
    <mergeCell ref="I19:J19"/>
    <mergeCell ref="Q21:T21"/>
    <mergeCell ref="B22:C22"/>
    <mergeCell ref="F22:G22"/>
    <mergeCell ref="I22:J22"/>
    <mergeCell ref="Q22:T22"/>
    <mergeCell ref="B29:C29"/>
    <mergeCell ref="F29:G29"/>
    <mergeCell ref="I29:J29"/>
    <mergeCell ref="P29:Q29"/>
    <mergeCell ref="T29:U29"/>
    <mergeCell ref="AB29:AC29"/>
    <mergeCell ref="Q24:T24"/>
    <mergeCell ref="X24:Y24"/>
    <mergeCell ref="AB24:AC24"/>
    <mergeCell ref="Q25:T25"/>
    <mergeCell ref="Q26:T26"/>
    <mergeCell ref="X26:Y26"/>
    <mergeCell ref="AB26:AC26"/>
    <mergeCell ref="P30:Q30"/>
    <mergeCell ref="T30:U30"/>
    <mergeCell ref="X31:Y31"/>
    <mergeCell ref="AB31:AC31"/>
    <mergeCell ref="X32:Y32"/>
    <mergeCell ref="AB32:AC32"/>
    <mergeCell ref="X27:Y27"/>
    <mergeCell ref="AB27:AC27"/>
    <mergeCell ref="AB28:AC28"/>
    <mergeCell ref="P37:Q37"/>
    <mergeCell ref="T37:U37"/>
    <mergeCell ref="X37:Y37"/>
    <mergeCell ref="AB37:AC37"/>
    <mergeCell ref="B38:C38"/>
    <mergeCell ref="F38:G38"/>
    <mergeCell ref="I38:J38"/>
    <mergeCell ref="AB38:AC38"/>
    <mergeCell ref="AB33:AC33"/>
    <mergeCell ref="B34:C34"/>
    <mergeCell ref="I34:J34"/>
    <mergeCell ref="AB34:AC34"/>
    <mergeCell ref="P36:Q36"/>
    <mergeCell ref="T36:U36"/>
    <mergeCell ref="X36:Y36"/>
    <mergeCell ref="AB36:AC36"/>
    <mergeCell ref="F39:G39"/>
    <mergeCell ref="AB39:AC39"/>
    <mergeCell ref="F41:G41"/>
    <mergeCell ref="X41:Y41"/>
    <mergeCell ref="AB41:AC41"/>
    <mergeCell ref="B42:E43"/>
    <mergeCell ref="F42:F43"/>
    <mergeCell ref="G42:G43"/>
    <mergeCell ref="H42:I43"/>
    <mergeCell ref="J42:J43"/>
    <mergeCell ref="AB44:AC44"/>
    <mergeCell ref="B45:E45"/>
    <mergeCell ref="H45:I45"/>
    <mergeCell ref="K45:L45"/>
    <mergeCell ref="X45:Y45"/>
    <mergeCell ref="AB45:AC45"/>
    <mergeCell ref="K42:L43"/>
    <mergeCell ref="AB42:AC42"/>
    <mergeCell ref="P43:Q43"/>
    <mergeCell ref="T43:U43"/>
    <mergeCell ref="B44:E44"/>
    <mergeCell ref="H44:I44"/>
    <mergeCell ref="K44:L44"/>
    <mergeCell ref="P44:Q44"/>
    <mergeCell ref="T44:U44"/>
    <mergeCell ref="X44:Y44"/>
    <mergeCell ref="P50:Q50"/>
    <mergeCell ref="T50:U50"/>
    <mergeCell ref="X47:Y47"/>
    <mergeCell ref="AB47:AC47"/>
    <mergeCell ref="AB48:AC48"/>
    <mergeCell ref="P49:Q49"/>
    <mergeCell ref="T49:U49"/>
    <mergeCell ref="AB49:AC49"/>
    <mergeCell ref="B46:E46"/>
    <mergeCell ref="H46:I46"/>
    <mergeCell ref="K46:L46"/>
    <mergeCell ref="B47:E47"/>
    <mergeCell ref="H47:I47"/>
    <mergeCell ref="K47:L47"/>
  </mergeCells>
  <printOptions horizontalCentered="1" verticalCentered="1"/>
  <pageMargins left="0" right="0" top="0" bottom="0" header="0" footer="0"/>
  <pageSetup paperSize="9" scale="3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7"/>
  <sheetViews>
    <sheetView view="pageBreakPreview" zoomScale="40" zoomScaleNormal="10" zoomScaleSheetLayoutView="40" workbookViewId="0">
      <selection activeCell="P6" sqref="P6:U6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38" width="9.140625" style="2"/>
    <col min="39" max="39" width="16.42578125" style="2" bestFit="1" customWidth="1"/>
    <col min="40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1432" t="s">
        <v>318</v>
      </c>
      <c r="B3" s="1433"/>
      <c r="C3" s="1433"/>
      <c r="D3" s="1433"/>
      <c r="E3" s="1433"/>
      <c r="F3" s="1433"/>
      <c r="G3" s="1433"/>
      <c r="H3" s="1433"/>
      <c r="I3" s="1433"/>
      <c r="J3" s="1433"/>
      <c r="K3" s="1433"/>
      <c r="L3" s="1433"/>
      <c r="M3" s="1433"/>
      <c r="N3" s="1433"/>
      <c r="O3" s="1433"/>
      <c r="P3" s="1433"/>
      <c r="Q3" s="1433"/>
      <c r="R3" s="1433"/>
      <c r="S3" s="1434">
        <v>45779</v>
      </c>
      <c r="T3" s="1434"/>
      <c r="U3" s="1434"/>
      <c r="V3" s="1434"/>
      <c r="W3" s="1434"/>
      <c r="X3" s="1434"/>
      <c r="Y3" s="1434"/>
      <c r="Z3" s="1434"/>
      <c r="AA3" s="1434"/>
      <c r="AB3" s="1434"/>
      <c r="AC3" s="1434"/>
      <c r="AD3" s="1434"/>
      <c r="AE3" s="1434"/>
      <c r="AF3" s="1434"/>
      <c r="AG3" s="1434"/>
      <c r="AH3" s="1434"/>
      <c r="AI3" s="1434"/>
      <c r="AJ3" s="620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27"/>
      <c r="B11" s="306"/>
      <c r="C11" s="306"/>
      <c r="D11" s="306"/>
      <c r="E11" s="306"/>
      <c r="F11" s="308"/>
      <c r="G11" s="307"/>
      <c r="H11" s="306"/>
      <c r="I11" s="306"/>
      <c r="J11" s="306"/>
      <c r="K11" s="306"/>
      <c r="L11" s="306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480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27"/>
      <c r="B13" s="306"/>
      <c r="C13" s="306"/>
      <c r="D13" s="306"/>
      <c r="E13" s="306"/>
      <c r="F13" s="1115" t="s">
        <v>26</v>
      </c>
      <c r="G13" s="1116"/>
      <c r="H13" s="306"/>
      <c r="I13" s="306"/>
      <c r="J13" s="306"/>
      <c r="K13" s="306"/>
      <c r="L13" s="30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27"/>
      <c r="B14" s="306"/>
      <c r="C14" s="306"/>
      <c r="D14" s="306"/>
      <c r="E14" s="306"/>
      <c r="F14" s="1102" t="s">
        <v>25</v>
      </c>
      <c r="G14" s="1103"/>
      <c r="H14" s="306"/>
      <c r="I14" s="306"/>
      <c r="J14" s="306"/>
      <c r="K14" s="306"/>
      <c r="L14" s="306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14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315"/>
      <c r="Q16" s="1107" t="s">
        <v>481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Top="1" thickBot="1" x14ac:dyDescent="0.3">
      <c r="A17" s="327"/>
      <c r="D17" s="314"/>
      <c r="E17" s="319"/>
      <c r="F17" s="320"/>
      <c r="G17" s="320"/>
      <c r="H17" s="320"/>
      <c r="I17" s="321"/>
      <c r="Q17" s="582" t="s">
        <v>27</v>
      </c>
      <c r="R17" s="584"/>
      <c r="S17" s="584"/>
      <c r="T17" s="583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C18" s="1118" t="s">
        <v>58</v>
      </c>
      <c r="D18" s="1119"/>
      <c r="E18" s="1119"/>
      <c r="F18" s="1120"/>
      <c r="I18" s="1155" t="s">
        <v>59</v>
      </c>
      <c r="J18" s="1156"/>
      <c r="K18" s="322"/>
      <c r="L18" s="575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C19" s="1148" t="s">
        <v>66</v>
      </c>
      <c r="D19" s="1149"/>
      <c r="E19" s="1149"/>
      <c r="F19" s="1150"/>
      <c r="I19" s="1148" t="s">
        <v>67</v>
      </c>
      <c r="J19" s="1150"/>
      <c r="K19" s="322"/>
      <c r="L19" s="575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D20" s="315"/>
      <c r="I20" s="325"/>
      <c r="J20" s="326"/>
      <c r="K20" s="326"/>
      <c r="Q20" s="587" t="s">
        <v>480</v>
      </c>
      <c r="R20" s="588"/>
      <c r="S20" s="588"/>
      <c r="T20" s="58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B21" s="314"/>
      <c r="C21" s="320"/>
      <c r="D21" s="320"/>
      <c r="E21" s="320"/>
      <c r="F21" s="320"/>
      <c r="G21" s="327"/>
      <c r="I21" s="328"/>
      <c r="J21" s="326"/>
      <c r="K21" s="326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B22" s="1138" t="s">
        <v>78</v>
      </c>
      <c r="C22" s="1139"/>
      <c r="F22" s="1140" t="s">
        <v>77</v>
      </c>
      <c r="G22" s="1141"/>
      <c r="I22" s="1155" t="s">
        <v>77</v>
      </c>
      <c r="J22" s="1156"/>
      <c r="K22" s="322"/>
      <c r="M22" s="575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B23" s="1138" t="s">
        <v>276</v>
      </c>
      <c r="C23" s="1139"/>
      <c r="F23" s="1140" t="s">
        <v>276</v>
      </c>
      <c r="G23" s="1141"/>
      <c r="I23" s="1155" t="s">
        <v>276</v>
      </c>
      <c r="J23" s="1156"/>
      <c r="K23" s="322"/>
      <c r="M23" s="575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B24" s="396" t="s">
        <v>91</v>
      </c>
      <c r="C24" s="393" t="s">
        <v>356</v>
      </c>
      <c r="D24" s="397"/>
      <c r="E24" s="397"/>
      <c r="F24" s="398" t="s">
        <v>243</v>
      </c>
      <c r="G24" s="394" t="s">
        <v>331</v>
      </c>
      <c r="H24" s="397"/>
      <c r="I24" s="398" t="s">
        <v>21</v>
      </c>
      <c r="J24" s="395" t="s">
        <v>346</v>
      </c>
      <c r="K24" s="334"/>
      <c r="M24" s="326"/>
      <c r="Q24" s="1107" t="s">
        <v>482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Bot="1" x14ac:dyDescent="0.3">
      <c r="A25" s="327"/>
      <c r="B25" s="317" t="s">
        <v>377</v>
      </c>
      <c r="C25" s="318" t="s">
        <v>390</v>
      </c>
      <c r="F25" s="317" t="s">
        <v>110</v>
      </c>
      <c r="G25" s="318" t="s">
        <v>111</v>
      </c>
      <c r="I25" s="317" t="s">
        <v>95</v>
      </c>
      <c r="J25" s="337" t="s">
        <v>345</v>
      </c>
      <c r="K25" s="334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317" t="s">
        <v>105</v>
      </c>
      <c r="C26" s="318" t="s">
        <v>328</v>
      </c>
      <c r="F26" s="317" t="s">
        <v>389</v>
      </c>
      <c r="G26" s="318" t="s">
        <v>295</v>
      </c>
      <c r="I26" s="317" t="s">
        <v>171</v>
      </c>
      <c r="J26" s="338" t="s">
        <v>306</v>
      </c>
      <c r="K26" s="339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323" t="s">
        <v>136</v>
      </c>
      <c r="C27" s="324" t="s">
        <v>211</v>
      </c>
      <c r="F27" s="466" t="s">
        <v>169</v>
      </c>
      <c r="G27" s="516" t="s">
        <v>170</v>
      </c>
      <c r="I27" s="335" t="s">
        <v>467</v>
      </c>
      <c r="J27" s="515" t="s">
        <v>468</v>
      </c>
      <c r="K27" s="334"/>
      <c r="Q27" s="316"/>
      <c r="R27" s="315"/>
      <c r="T27" s="316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thickTop="1" thickBot="1" x14ac:dyDescent="0.3">
      <c r="A28" s="327"/>
      <c r="B28" s="314"/>
      <c r="F28" s="314"/>
      <c r="I28" s="314"/>
      <c r="P28" s="314"/>
      <c r="R28" s="314"/>
      <c r="S28" s="319"/>
      <c r="T28" s="314"/>
      <c r="X28" s="317" t="s">
        <v>145</v>
      </c>
      <c r="Y28" s="318" t="s">
        <v>146</v>
      </c>
      <c r="AB28" s="1328" t="s">
        <v>249</v>
      </c>
      <c r="AC28" s="1329"/>
      <c r="AJ28" s="314"/>
    </row>
    <row r="29" spans="1:36" s="306" customFormat="1" ht="39" customHeight="1" thickBot="1" x14ac:dyDescent="0.3">
      <c r="A29" s="327"/>
      <c r="B29" s="1138" t="s">
        <v>128</v>
      </c>
      <c r="C29" s="1139"/>
      <c r="F29" s="1155" t="s">
        <v>128</v>
      </c>
      <c r="G29" s="1156"/>
      <c r="I29" s="1155" t="s">
        <v>129</v>
      </c>
      <c r="J29" s="1156"/>
      <c r="K29" s="322"/>
      <c r="L29" s="322"/>
      <c r="M29" s="326"/>
      <c r="P29" s="1155" t="s">
        <v>60</v>
      </c>
      <c r="Q29" s="1156"/>
      <c r="R29" s="314"/>
      <c r="T29" s="1165" t="s">
        <v>61</v>
      </c>
      <c r="U29" s="1166"/>
      <c r="X29" s="519" t="s">
        <v>424</v>
      </c>
      <c r="Y29" s="340" t="s">
        <v>425</v>
      </c>
      <c r="AB29" s="1326" t="s">
        <v>249</v>
      </c>
      <c r="AC29" s="1327"/>
      <c r="AJ29" s="314"/>
    </row>
    <row r="30" spans="1:36" s="306" customFormat="1" ht="39" customHeight="1" thickBot="1" x14ac:dyDescent="0.3">
      <c r="A30" s="327"/>
      <c r="B30" s="331" t="s">
        <v>483</v>
      </c>
      <c r="C30" s="332" t="s">
        <v>484</v>
      </c>
      <c r="F30" s="517" t="s">
        <v>99</v>
      </c>
      <c r="G30" s="333" t="s">
        <v>308</v>
      </c>
      <c r="I30" s="331" t="s">
        <v>161</v>
      </c>
      <c r="J30" s="333" t="s">
        <v>162</v>
      </c>
      <c r="K30" s="334"/>
      <c r="L30" s="334"/>
      <c r="P30" s="1148" t="s">
        <v>199</v>
      </c>
      <c r="Q30" s="1150"/>
      <c r="R30" s="314"/>
      <c r="T30" s="1148" t="s">
        <v>201</v>
      </c>
      <c r="U30" s="1150"/>
      <c r="X30" s="325"/>
      <c r="AB30" s="314"/>
      <c r="AJ30" s="314"/>
    </row>
    <row r="31" spans="1:36" s="306" customFormat="1" ht="39" customHeight="1" x14ac:dyDescent="0.25">
      <c r="A31" s="327"/>
      <c r="B31" s="317" t="s">
        <v>147</v>
      </c>
      <c r="C31" s="318" t="s">
        <v>327</v>
      </c>
      <c r="F31" s="518" t="s">
        <v>141</v>
      </c>
      <c r="G31" s="337" t="s">
        <v>142</v>
      </c>
      <c r="I31" s="317" t="s">
        <v>138</v>
      </c>
      <c r="J31" s="337" t="s">
        <v>329</v>
      </c>
      <c r="K31" s="334"/>
      <c r="L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Bot="1" x14ac:dyDescent="0.3">
      <c r="A32" s="327"/>
      <c r="B32" s="323" t="s">
        <v>285</v>
      </c>
      <c r="C32" s="324" t="s">
        <v>372</v>
      </c>
      <c r="F32" s="519" t="s">
        <v>175</v>
      </c>
      <c r="G32" s="340" t="s">
        <v>426</v>
      </c>
      <c r="I32" s="323" t="s">
        <v>143</v>
      </c>
      <c r="J32" s="340" t="s">
        <v>330</v>
      </c>
      <c r="K32" s="334"/>
      <c r="L32" s="33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1334" t="s">
        <v>76</v>
      </c>
      <c r="AC32" s="1335"/>
      <c r="AJ32" s="314"/>
    </row>
    <row r="33" spans="1:40" s="306" customFormat="1" ht="39" customHeight="1" thickBot="1" x14ac:dyDescent="0.3">
      <c r="A33" s="327"/>
      <c r="B33" s="314"/>
      <c r="F33" s="328"/>
      <c r="G33" s="326"/>
      <c r="I33" s="314"/>
      <c r="K33" s="326"/>
      <c r="L33" s="326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564" t="s">
        <v>85</v>
      </c>
      <c r="Y33" s="332" t="s">
        <v>341</v>
      </c>
      <c r="AB33" s="1328" t="s">
        <v>249</v>
      </c>
      <c r="AC33" s="1329"/>
      <c r="AJ33" s="314"/>
    </row>
    <row r="34" spans="1:40" s="306" customFormat="1" ht="39" customHeight="1" thickBot="1" x14ac:dyDescent="0.3">
      <c r="A34" s="327"/>
      <c r="B34" s="1138" t="s">
        <v>52</v>
      </c>
      <c r="C34" s="1139"/>
      <c r="F34" s="329" t="s">
        <v>52</v>
      </c>
      <c r="G34" s="330"/>
      <c r="I34" s="1155" t="s">
        <v>293</v>
      </c>
      <c r="J34" s="1156"/>
      <c r="K34" s="322"/>
      <c r="L34" s="322"/>
      <c r="N34" s="326"/>
      <c r="Q34" s="316"/>
      <c r="R34" s="315"/>
      <c r="T34" s="316"/>
      <c r="X34" s="580" t="s">
        <v>469</v>
      </c>
      <c r="Y34" s="581" t="s">
        <v>470</v>
      </c>
      <c r="AB34" s="1326" t="s">
        <v>249</v>
      </c>
      <c r="AC34" s="1327"/>
      <c r="AJ34" s="314"/>
      <c r="AM34" s="562"/>
      <c r="AN34" s="562"/>
    </row>
    <row r="35" spans="1:40" s="306" customFormat="1" ht="39" customHeight="1" thickTop="1" thickBot="1" x14ac:dyDescent="0.3">
      <c r="A35" s="327"/>
      <c r="B35" s="331" t="s">
        <v>112</v>
      </c>
      <c r="C35" s="332" t="s">
        <v>373</v>
      </c>
      <c r="F35" s="512" t="s">
        <v>108</v>
      </c>
      <c r="G35" s="513" t="s">
        <v>355</v>
      </c>
      <c r="I35" s="317" t="s">
        <v>209</v>
      </c>
      <c r="J35" s="337" t="s">
        <v>210</v>
      </c>
      <c r="K35" s="346"/>
      <c r="L35" s="346"/>
      <c r="N35" s="326"/>
      <c r="P35" s="314"/>
      <c r="R35" s="314"/>
      <c r="S35" s="319"/>
      <c r="T35" s="314"/>
      <c r="X35" s="328"/>
      <c r="AB35" s="328"/>
      <c r="AJ35" s="314"/>
      <c r="AM35" s="348"/>
    </row>
    <row r="36" spans="1:40" s="306" customFormat="1" ht="39" customHeight="1" thickBot="1" x14ac:dyDescent="0.3">
      <c r="A36" s="327"/>
      <c r="B36" s="323" t="s">
        <v>93</v>
      </c>
      <c r="C36" s="324" t="s">
        <v>324</v>
      </c>
      <c r="F36" s="514"/>
      <c r="G36" s="515"/>
      <c r="I36" s="323" t="s">
        <v>217</v>
      </c>
      <c r="J36" s="340" t="s">
        <v>313</v>
      </c>
      <c r="K36" s="346"/>
      <c r="L36" s="346"/>
      <c r="N36" s="326"/>
      <c r="P36" s="1138" t="s">
        <v>103</v>
      </c>
      <c r="Q36" s="1139"/>
      <c r="R36" s="314"/>
      <c r="T36" s="1168" t="s">
        <v>104</v>
      </c>
      <c r="U36" s="1169"/>
      <c r="X36" s="1382" t="s">
        <v>427</v>
      </c>
      <c r="Y36" s="1383"/>
      <c r="AB36" s="1157" t="s">
        <v>52</v>
      </c>
      <c r="AC36" s="1158"/>
      <c r="AJ36" s="314"/>
    </row>
    <row r="37" spans="1:40" s="306" customFormat="1" ht="39" customHeight="1" thickBot="1" x14ac:dyDescent="0.3">
      <c r="A37" s="327"/>
      <c r="B37" s="567"/>
      <c r="C37" s="567"/>
      <c r="D37" s="567"/>
      <c r="E37" s="567"/>
      <c r="F37" s="567"/>
      <c r="G37" s="567"/>
      <c r="H37" s="567"/>
      <c r="I37" s="567"/>
      <c r="J37" s="567"/>
      <c r="K37" s="345"/>
      <c r="L37" s="345"/>
      <c r="N37" s="326"/>
      <c r="P37" s="1148" t="s">
        <v>200</v>
      </c>
      <c r="Q37" s="1150"/>
      <c r="R37" s="314"/>
      <c r="T37" s="1148" t="s">
        <v>202</v>
      </c>
      <c r="U37" s="1150"/>
      <c r="X37" s="1384" t="s">
        <v>107</v>
      </c>
      <c r="Y37" s="1385"/>
      <c r="AB37" s="1334" t="s">
        <v>107</v>
      </c>
      <c r="AC37" s="1335"/>
      <c r="AJ37" s="314"/>
    </row>
    <row r="38" spans="1:40" s="306" customFormat="1" ht="39" customHeight="1" x14ac:dyDescent="0.25">
      <c r="A38" s="327"/>
      <c r="B38" s="1388" t="s">
        <v>291</v>
      </c>
      <c r="C38" s="1388"/>
      <c r="D38" s="567"/>
      <c r="E38" s="567"/>
      <c r="F38" s="1388" t="s">
        <v>291</v>
      </c>
      <c r="G38" s="1388"/>
      <c r="H38" s="567"/>
      <c r="I38" s="1388" t="s">
        <v>292</v>
      </c>
      <c r="J38" s="1388"/>
      <c r="K38" s="345"/>
      <c r="L38" s="345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558" t="s">
        <v>83</v>
      </c>
      <c r="Y38" s="559" t="s">
        <v>84</v>
      </c>
      <c r="AB38" s="1328" t="s">
        <v>249</v>
      </c>
      <c r="AC38" s="1329"/>
      <c r="AJ38" s="314"/>
    </row>
    <row r="39" spans="1:40" s="306" customFormat="1" ht="39" customHeight="1" thickBot="1" x14ac:dyDescent="0.3">
      <c r="A39" s="327"/>
      <c r="B39" s="568"/>
      <c r="C39" s="569"/>
      <c r="D39" s="567"/>
      <c r="E39" s="567"/>
      <c r="F39" s="1387"/>
      <c r="G39" s="1387"/>
      <c r="H39" s="567"/>
      <c r="I39" s="568"/>
      <c r="J39" s="569"/>
      <c r="K39" s="345"/>
      <c r="L39" s="345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560" t="s">
        <v>120</v>
      </c>
      <c r="Y39" s="561" t="s">
        <v>339</v>
      </c>
      <c r="AB39" s="1326" t="s">
        <v>249</v>
      </c>
      <c r="AC39" s="1327"/>
      <c r="AJ39" s="314"/>
    </row>
    <row r="40" spans="1:40" s="306" customFormat="1" ht="39" customHeight="1" thickBot="1" x14ac:dyDescent="0.3">
      <c r="A40" s="327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28"/>
      <c r="AB40" s="328"/>
      <c r="AJ40" s="314"/>
    </row>
    <row r="41" spans="1:40" s="306" customFormat="1" ht="39" customHeight="1" thickBot="1" x14ac:dyDescent="0.3">
      <c r="A41" s="377"/>
      <c r="B41" s="348"/>
      <c r="C41" s="348"/>
      <c r="D41" s="378"/>
      <c r="E41" s="378"/>
      <c r="F41" s="1170"/>
      <c r="G41" s="1170"/>
      <c r="H41" s="378"/>
      <c r="I41" s="348"/>
      <c r="J41" s="348"/>
      <c r="K41" s="348"/>
      <c r="L41" s="348"/>
      <c r="N41" s="326"/>
      <c r="Q41" s="316"/>
      <c r="R41" s="315"/>
      <c r="S41" s="316"/>
      <c r="T41" s="316"/>
      <c r="X41" s="1138" t="s">
        <v>140</v>
      </c>
      <c r="Y41" s="1139"/>
      <c r="AB41" s="1157" t="s">
        <v>140</v>
      </c>
      <c r="AC41" s="1158"/>
      <c r="AJ41" s="314"/>
    </row>
    <row r="42" spans="1:40" s="306" customFormat="1" ht="39" customHeight="1" thickBot="1" x14ac:dyDescent="0.3">
      <c r="A42" s="380"/>
      <c r="B42" s="1171" t="s">
        <v>195</v>
      </c>
      <c r="C42" s="1172"/>
      <c r="D42" s="1172"/>
      <c r="E42" s="1173"/>
      <c r="F42" s="1177" t="s">
        <v>259</v>
      </c>
      <c r="G42" s="1177" t="s">
        <v>260</v>
      </c>
      <c r="H42" s="1179" t="s">
        <v>279</v>
      </c>
      <c r="I42" s="1180"/>
      <c r="J42" s="1177" t="s">
        <v>280</v>
      </c>
      <c r="K42" s="1171" t="s">
        <v>193</v>
      </c>
      <c r="L42" s="1173"/>
      <c r="N42" s="374" t="s">
        <v>248</v>
      </c>
      <c r="P42" s="314"/>
      <c r="R42" s="314"/>
      <c r="T42" s="314"/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40" s="306" customFormat="1" ht="39" customHeight="1" thickBot="1" x14ac:dyDescent="0.3">
      <c r="A43" s="380"/>
      <c r="B43" s="1174"/>
      <c r="C43" s="1175"/>
      <c r="D43" s="1175"/>
      <c r="E43" s="1176"/>
      <c r="F43" s="1178"/>
      <c r="G43" s="1178"/>
      <c r="H43" s="1181"/>
      <c r="I43" s="1182"/>
      <c r="J43" s="1178"/>
      <c r="K43" s="1174"/>
      <c r="L43" s="1176"/>
      <c r="N43" s="326"/>
      <c r="P43" s="1165" t="s">
        <v>152</v>
      </c>
      <c r="Q43" s="1166"/>
      <c r="R43" s="314"/>
      <c r="T43" s="1138" t="s">
        <v>153</v>
      </c>
      <c r="U43" s="1139"/>
      <c r="X43" s="328"/>
      <c r="AB43" s="328"/>
      <c r="AJ43" s="314"/>
    </row>
    <row r="44" spans="1:40" s="306" customFormat="1" ht="39" customHeight="1" thickBot="1" x14ac:dyDescent="0.3">
      <c r="A44" s="380"/>
      <c r="B44" s="1193" t="s">
        <v>196</v>
      </c>
      <c r="C44" s="1194"/>
      <c r="D44" s="1194"/>
      <c r="E44" s="1195"/>
      <c r="F44" s="349">
        <v>18</v>
      </c>
      <c r="G44" s="350">
        <v>9</v>
      </c>
      <c r="H44" s="1196">
        <v>2</v>
      </c>
      <c r="I44" s="1197"/>
      <c r="J44" s="350">
        <v>1</v>
      </c>
      <c r="K44" s="1202">
        <f>G44+H44+F44+J44</f>
        <v>30</v>
      </c>
      <c r="L44" s="1203"/>
      <c r="N44" s="326"/>
      <c r="P44" s="1148" t="s">
        <v>199</v>
      </c>
      <c r="Q44" s="1150"/>
      <c r="R44" s="314"/>
      <c r="T44" s="1148" t="s">
        <v>200</v>
      </c>
      <c r="U44" s="1150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40" s="348" customFormat="1" ht="39" customHeight="1" thickBot="1" x14ac:dyDescent="0.3">
      <c r="A45" s="368"/>
      <c r="B45" s="1107" t="s">
        <v>197</v>
      </c>
      <c r="C45" s="1108"/>
      <c r="D45" s="1108"/>
      <c r="E45" s="1109"/>
      <c r="F45" s="351">
        <v>20</v>
      </c>
      <c r="G45" s="352" t="s">
        <v>297</v>
      </c>
      <c r="H45" s="1198">
        <v>4</v>
      </c>
      <c r="I45" s="1199"/>
      <c r="J45" s="352" t="s">
        <v>297</v>
      </c>
      <c r="K45" s="1200">
        <f>F45+H45</f>
        <v>24</v>
      </c>
      <c r="L45" s="1201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40" s="301" customFormat="1" ht="39" customHeight="1" thickBot="1" x14ac:dyDescent="0.3">
      <c r="A46" s="368"/>
      <c r="B46" s="1204" t="s">
        <v>198</v>
      </c>
      <c r="C46" s="1205"/>
      <c r="D46" s="1205"/>
      <c r="E46" s="1206"/>
      <c r="F46" s="353">
        <v>9</v>
      </c>
      <c r="G46" s="353">
        <v>3</v>
      </c>
      <c r="H46" s="1207">
        <v>2</v>
      </c>
      <c r="I46" s="1208"/>
      <c r="J46" s="353">
        <v>0</v>
      </c>
      <c r="K46" s="1191">
        <f>G46+H46+F46</f>
        <v>14</v>
      </c>
      <c r="L46" s="1192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40" s="301" customFormat="1" ht="39" customHeight="1" thickBot="1" x14ac:dyDescent="0.3">
      <c r="A47" s="368"/>
      <c r="B47" s="1184" t="s">
        <v>194</v>
      </c>
      <c r="C47" s="1185"/>
      <c r="D47" s="1185"/>
      <c r="E47" s="1186"/>
      <c r="F47" s="354">
        <f>SUM(F44:F46)</f>
        <v>47</v>
      </c>
      <c r="G47" s="354">
        <f>SUM(G44:G46)</f>
        <v>12</v>
      </c>
      <c r="H47" s="1187">
        <f t="shared" ref="H47" si="0">SUM(H44:I46)</f>
        <v>8</v>
      </c>
      <c r="I47" s="1188"/>
      <c r="J47" s="355"/>
      <c r="K47" s="1189">
        <f>K44+K45+K46</f>
        <v>68</v>
      </c>
      <c r="L47" s="1190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1138" t="s">
        <v>160</v>
      </c>
      <c r="Y47" s="1139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40" s="301" customFormat="1" ht="39" customHeight="1" thickBot="1" x14ac:dyDescent="0.3">
      <c r="A48" s="368"/>
      <c r="D48" s="302"/>
      <c r="E48" s="302"/>
      <c r="G48" s="302"/>
      <c r="H48" s="302"/>
      <c r="O48" s="382"/>
      <c r="P48" s="314"/>
      <c r="Q48" s="306"/>
      <c r="R48" s="306"/>
      <c r="S48" s="306"/>
      <c r="T48" s="314"/>
      <c r="U48" s="306"/>
      <c r="V48" s="382"/>
      <c r="W48" s="382"/>
      <c r="X48" s="317" t="s">
        <v>167</v>
      </c>
      <c r="Y48" s="318" t="s">
        <v>340</v>
      </c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7" s="302" customFormat="1" ht="39" customHeight="1" thickBot="1" x14ac:dyDescent="0.3">
      <c r="A49" s="368"/>
      <c r="B49" s="301"/>
      <c r="C49" s="301"/>
      <c r="F49" s="301"/>
      <c r="I49" s="301"/>
      <c r="J49" s="301"/>
      <c r="K49" s="301"/>
      <c r="L49" s="3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323" t="s">
        <v>422</v>
      </c>
      <c r="Y49" s="324" t="s">
        <v>423</v>
      </c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7" s="302" customFormat="1" ht="39" customHeight="1" thickBot="1" x14ac:dyDescent="0.3">
      <c r="A50" s="39"/>
      <c r="B50" s="1"/>
      <c r="C50" s="1"/>
      <c r="D50" s="2"/>
      <c r="E50" s="2"/>
      <c r="F50" s="1"/>
      <c r="G50" s="2"/>
      <c r="H50" s="2"/>
      <c r="I50" s="1"/>
      <c r="J50" s="1"/>
      <c r="K50" s="1"/>
      <c r="L50" s="1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7" s="302" customFormat="1" ht="39" customHeight="1" x14ac:dyDescent="0.25">
      <c r="A51" s="39"/>
      <c r="B51" s="1"/>
      <c r="C51" s="1"/>
      <c r="D51" s="2"/>
      <c r="E51" s="2"/>
      <c r="F51" s="1"/>
      <c r="G51" s="2"/>
      <c r="H51" s="2"/>
      <c r="I51" s="1"/>
      <c r="J51" s="1"/>
      <c r="K51" s="1"/>
      <c r="L51" s="1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7" s="302" customFormat="1" ht="39" customHeight="1" thickBot="1" x14ac:dyDescent="0.3">
      <c r="A52" s="39"/>
      <c r="B52" s="1"/>
      <c r="C52" s="1"/>
      <c r="D52" s="2"/>
      <c r="E52" s="2"/>
      <c r="F52" s="1"/>
      <c r="G52" s="2"/>
      <c r="H52" s="2"/>
      <c r="I52" s="1"/>
      <c r="J52" s="1"/>
      <c r="K52" s="1"/>
      <c r="L52" s="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7" s="302" customFormat="1" ht="39" customHeight="1" x14ac:dyDescent="0.25">
      <c r="A53" s="39"/>
      <c r="B53" s="1"/>
      <c r="C53" s="1"/>
      <c r="D53" s="2"/>
      <c r="E53" s="2"/>
      <c r="F53" s="1"/>
      <c r="G53" s="2"/>
      <c r="H53" s="2"/>
      <c r="I53" s="1"/>
      <c r="J53" s="1"/>
      <c r="K53" s="1"/>
      <c r="L53" s="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7" ht="33.75" customHeight="1" x14ac:dyDescent="0.25">
      <c r="A54" s="39"/>
      <c r="AI54" s="301"/>
      <c r="AJ54" s="304"/>
      <c r="AK54" s="302"/>
    </row>
    <row r="55" spans="1:37" ht="33.75" customHeight="1" x14ac:dyDescent="0.25">
      <c r="A55" s="39"/>
      <c r="AI55" s="301"/>
      <c r="AJ55" s="304"/>
      <c r="AK55" s="302"/>
    </row>
    <row r="56" spans="1:37" ht="33.75" customHeight="1" thickBot="1" x14ac:dyDescent="0.3">
      <c r="A56" s="617"/>
      <c r="B56" s="11"/>
      <c r="C56" s="11"/>
      <c r="D56" s="10"/>
      <c r="E56" s="10"/>
      <c r="F56" s="11"/>
      <c r="G56" s="10"/>
      <c r="H56" s="10"/>
      <c r="I56" s="11"/>
      <c r="J56" s="11"/>
      <c r="K56" s="11"/>
      <c r="L56" s="11"/>
      <c r="M56" s="11"/>
      <c r="N56" s="11"/>
      <c r="O56" s="10"/>
      <c r="P56" s="11"/>
      <c r="Q56" s="11"/>
      <c r="R56" s="10"/>
      <c r="S56" s="10"/>
      <c r="T56" s="11"/>
      <c r="U56" s="11"/>
      <c r="V56" s="11"/>
      <c r="W56" s="10"/>
      <c r="X56" s="11"/>
      <c r="Y56" s="11"/>
      <c r="Z56" s="10"/>
      <c r="AA56" s="10"/>
      <c r="AB56" s="11"/>
      <c r="AC56" s="11"/>
      <c r="AD56" s="10"/>
      <c r="AE56" s="11"/>
      <c r="AF56" s="11"/>
      <c r="AG56" s="10"/>
      <c r="AH56" s="11"/>
      <c r="AI56" s="618"/>
      <c r="AJ56" s="619"/>
      <c r="AK56" s="302"/>
    </row>
    <row r="57" spans="1:37" ht="15.75" thickTop="1" x14ac:dyDescent="0.25"/>
  </sheetData>
  <mergeCells count="124">
    <mergeCell ref="P50:Q50"/>
    <mergeCell ref="T50:U50"/>
    <mergeCell ref="X47:Y47"/>
    <mergeCell ref="AB47:AC47"/>
    <mergeCell ref="AB48:AC48"/>
    <mergeCell ref="P49:Q49"/>
    <mergeCell ref="T49:U49"/>
    <mergeCell ref="AB49:AC49"/>
    <mergeCell ref="B46:E46"/>
    <mergeCell ref="H46:I46"/>
    <mergeCell ref="K46:L46"/>
    <mergeCell ref="B47:E47"/>
    <mergeCell ref="H47:I47"/>
    <mergeCell ref="K47:L47"/>
    <mergeCell ref="AB44:AC44"/>
    <mergeCell ref="B45:E45"/>
    <mergeCell ref="H45:I45"/>
    <mergeCell ref="K45:L45"/>
    <mergeCell ref="X45:Y45"/>
    <mergeCell ref="AB45:AC45"/>
    <mergeCell ref="K42:L43"/>
    <mergeCell ref="AB42:AC42"/>
    <mergeCell ref="P43:Q43"/>
    <mergeCell ref="T43:U43"/>
    <mergeCell ref="B44:E44"/>
    <mergeCell ref="H44:I44"/>
    <mergeCell ref="K44:L44"/>
    <mergeCell ref="P44:Q44"/>
    <mergeCell ref="T44:U44"/>
    <mergeCell ref="X44:Y44"/>
    <mergeCell ref="F39:G39"/>
    <mergeCell ref="AB39:AC39"/>
    <mergeCell ref="F41:G41"/>
    <mergeCell ref="X41:Y41"/>
    <mergeCell ref="AB41:AC41"/>
    <mergeCell ref="B42:E43"/>
    <mergeCell ref="F42:F43"/>
    <mergeCell ref="G42:G43"/>
    <mergeCell ref="H42:I43"/>
    <mergeCell ref="J42:J43"/>
    <mergeCell ref="P37:Q37"/>
    <mergeCell ref="T37:U37"/>
    <mergeCell ref="X37:Y37"/>
    <mergeCell ref="AB37:AC37"/>
    <mergeCell ref="B38:C38"/>
    <mergeCell ref="F38:G38"/>
    <mergeCell ref="I38:J38"/>
    <mergeCell ref="AB38:AC38"/>
    <mergeCell ref="AB33:AC33"/>
    <mergeCell ref="B34:C34"/>
    <mergeCell ref="I34:J34"/>
    <mergeCell ref="AB34:AC34"/>
    <mergeCell ref="P36:Q36"/>
    <mergeCell ref="T36:U36"/>
    <mergeCell ref="X36:Y36"/>
    <mergeCell ref="AB36:AC36"/>
    <mergeCell ref="P30:Q30"/>
    <mergeCell ref="T30:U30"/>
    <mergeCell ref="X31:Y31"/>
    <mergeCell ref="AB31:AC31"/>
    <mergeCell ref="X32:Y32"/>
    <mergeCell ref="AB32:AC32"/>
    <mergeCell ref="X27:Y27"/>
    <mergeCell ref="AB27:AC27"/>
    <mergeCell ref="AB28:AC28"/>
    <mergeCell ref="B29:C29"/>
    <mergeCell ref="F29:G29"/>
    <mergeCell ref="I29:J29"/>
    <mergeCell ref="P29:Q29"/>
    <mergeCell ref="T29:U29"/>
    <mergeCell ref="AB29:AC29"/>
    <mergeCell ref="Q24:T24"/>
    <mergeCell ref="X24:Y24"/>
    <mergeCell ref="AB24:AC24"/>
    <mergeCell ref="Q25:T25"/>
    <mergeCell ref="Q26:T26"/>
    <mergeCell ref="X26:Y26"/>
    <mergeCell ref="AB26:AC26"/>
    <mergeCell ref="X22:Y22"/>
    <mergeCell ref="AB22:AC22"/>
    <mergeCell ref="B23:C23"/>
    <mergeCell ref="F23:G23"/>
    <mergeCell ref="I23:J23"/>
    <mergeCell ref="X23:Y23"/>
    <mergeCell ref="AB23:AC23"/>
    <mergeCell ref="I19:J19"/>
    <mergeCell ref="Q21:T21"/>
    <mergeCell ref="B22:C22"/>
    <mergeCell ref="F22:G22"/>
    <mergeCell ref="I22:J22"/>
    <mergeCell ref="Q22:T22"/>
    <mergeCell ref="Y17:AB17"/>
    <mergeCell ref="AE17:AF17"/>
    <mergeCell ref="AH17:AI17"/>
    <mergeCell ref="C18:F18"/>
    <mergeCell ref="I18:J18"/>
    <mergeCell ref="Q18:T18"/>
    <mergeCell ref="Y18:AB19"/>
    <mergeCell ref="AE18:AF19"/>
    <mergeCell ref="AH18:AI18"/>
    <mergeCell ref="C19:F19"/>
    <mergeCell ref="F14:G14"/>
    <mergeCell ref="Q14:T14"/>
    <mergeCell ref="AC14:AE14"/>
    <mergeCell ref="AH14:AI14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A3:R3"/>
    <mergeCell ref="S3:AI3"/>
    <mergeCell ref="P5:U5"/>
    <mergeCell ref="P6:U6"/>
    <mergeCell ref="P7:U7"/>
    <mergeCell ref="F10:G10"/>
    <mergeCell ref="Q10:T10"/>
    <mergeCell ref="AC10:AE10"/>
    <mergeCell ref="AH10:AI10"/>
  </mergeCells>
  <printOptions horizontalCentered="1" verticalCentered="1"/>
  <pageMargins left="0" right="0" top="0" bottom="0" header="0" footer="0"/>
  <pageSetup paperSize="9" scale="2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topLeftCell="A41" zoomScale="55" zoomScaleNormal="55" zoomScaleSheetLayoutView="40" workbookViewId="0">
      <selection activeCell="P6" sqref="P6:U6"/>
    </sheetView>
  </sheetViews>
  <sheetFormatPr defaultRowHeight="15" x14ac:dyDescent="0.25"/>
  <cols>
    <col min="1" max="1" width="3" customWidth="1"/>
    <col min="2" max="2" width="7.42578125" style="71" bestFit="1" customWidth="1"/>
    <col min="3" max="3" width="21.7109375" style="385" customWidth="1"/>
    <col min="4" max="4" width="34.85546875" customWidth="1"/>
    <col min="5" max="5" width="35.5703125" bestFit="1" customWidth="1"/>
    <col min="6" max="6" width="1.42578125" customWidth="1"/>
    <col min="7" max="7" width="7.42578125" style="71" bestFit="1" customWidth="1"/>
    <col min="8" max="8" width="21.7109375" customWidth="1"/>
    <col min="9" max="9" width="34.85546875" customWidth="1"/>
    <col min="10" max="10" width="35.5703125" bestFit="1" customWidth="1"/>
    <col min="11" max="11" width="1.42578125" customWidth="1"/>
    <col min="12" max="12" width="7.42578125" style="71" bestFit="1" customWidth="1"/>
    <col min="13" max="13" width="21.7109375" style="385" customWidth="1"/>
    <col min="14" max="14" width="35.28515625" customWidth="1"/>
    <col min="15" max="15" width="35.5703125" bestFit="1" customWidth="1"/>
    <col min="16" max="16" width="1.42578125" customWidth="1"/>
    <col min="17" max="17" width="7.42578125" style="71" bestFit="1" customWidth="1"/>
    <col min="18" max="18" width="21.7109375" customWidth="1"/>
    <col min="19" max="19" width="34.85546875" customWidth="1"/>
    <col min="20" max="20" width="35.5703125" bestFit="1" customWidth="1"/>
    <col min="21" max="21" width="3" customWidth="1"/>
  </cols>
  <sheetData>
    <row r="1" spans="1:31" ht="15" customHeight="1" x14ac:dyDescent="0.25">
      <c r="A1" s="1261" t="s">
        <v>366</v>
      </c>
      <c r="B1" s="1262"/>
      <c r="C1" s="1262"/>
      <c r="D1" s="1262"/>
      <c r="E1" s="1262"/>
      <c r="F1" s="1262"/>
      <c r="G1" s="1262"/>
      <c r="H1" s="1262"/>
      <c r="I1" s="1262"/>
      <c r="J1" s="1262"/>
      <c r="K1" s="1262"/>
      <c r="L1" s="1262"/>
      <c r="M1" s="1262"/>
      <c r="N1" s="1262"/>
      <c r="O1" s="1262"/>
      <c r="P1" s="1262"/>
      <c r="Q1" s="1262"/>
      <c r="R1" s="1262"/>
      <c r="S1" s="1262"/>
      <c r="T1" s="1262"/>
      <c r="U1" s="1263"/>
    </row>
    <row r="2" spans="1:31" ht="15" customHeight="1" x14ac:dyDescent="0.25">
      <c r="A2" s="1264"/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  <c r="Q2" s="1265"/>
      <c r="R2" s="1265"/>
      <c r="S2" s="1265"/>
      <c r="T2" s="1265"/>
      <c r="U2" s="1266"/>
    </row>
    <row r="3" spans="1:31" ht="81" customHeight="1" x14ac:dyDescent="0.25">
      <c r="A3" s="1264"/>
      <c r="B3" s="1265"/>
      <c r="C3" s="1265"/>
      <c r="D3" s="1265"/>
      <c r="E3" s="1265"/>
      <c r="F3" s="1265"/>
      <c r="G3" s="1265"/>
      <c r="H3" s="1265"/>
      <c r="I3" s="1265"/>
      <c r="J3" s="1265"/>
      <c r="K3" s="1265"/>
      <c r="L3" s="1265"/>
      <c r="M3" s="1265"/>
      <c r="N3" s="1265"/>
      <c r="O3" s="1265"/>
      <c r="P3" s="1265"/>
      <c r="Q3" s="1265"/>
      <c r="R3" s="1265"/>
      <c r="S3" s="1265"/>
      <c r="T3" s="1265"/>
      <c r="U3" s="1266"/>
      <c r="AD3" t="s">
        <v>2</v>
      </c>
      <c r="AE3" t="s">
        <v>1</v>
      </c>
    </row>
    <row r="4" spans="1:31" ht="15.75" thickBot="1" x14ac:dyDescent="0.3">
      <c r="A4" s="432"/>
      <c r="U4" s="433"/>
      <c r="AD4" t="s">
        <v>204</v>
      </c>
      <c r="AE4" t="s">
        <v>205</v>
      </c>
    </row>
    <row r="5" spans="1:31" s="447" customFormat="1" ht="28.5" customHeight="1" x14ac:dyDescent="0.9">
      <c r="A5" s="446"/>
      <c r="B5" s="1209" t="s">
        <v>367</v>
      </c>
      <c r="C5" s="1210"/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1"/>
      <c r="Q5" s="468"/>
      <c r="U5" s="448"/>
      <c r="AD5" t="s">
        <v>36</v>
      </c>
      <c r="AE5" t="s">
        <v>30</v>
      </c>
    </row>
    <row r="6" spans="1:31" s="447" customFormat="1" ht="28.5" customHeight="1" x14ac:dyDescent="0.9">
      <c r="A6" s="446"/>
      <c r="B6" s="1212"/>
      <c r="C6" s="1213"/>
      <c r="D6" s="1213"/>
      <c r="E6" s="1213"/>
      <c r="F6" s="1213"/>
      <c r="G6" s="1213"/>
      <c r="H6" s="1213"/>
      <c r="I6" s="1213"/>
      <c r="J6" s="1213"/>
      <c r="K6" s="1213"/>
      <c r="L6" s="1213"/>
      <c r="M6" s="1213"/>
      <c r="N6" s="1213"/>
      <c r="O6" s="1214"/>
      <c r="Q6" s="468"/>
      <c r="U6" s="448"/>
      <c r="AD6" t="s">
        <v>95</v>
      </c>
      <c r="AE6" t="s">
        <v>206</v>
      </c>
    </row>
    <row r="7" spans="1:31" s="447" customFormat="1" ht="28.5" customHeight="1" thickBot="1" x14ac:dyDescent="0.95">
      <c r="A7" s="446"/>
      <c r="B7" s="1215"/>
      <c r="C7" s="1216"/>
      <c r="D7" s="1216"/>
      <c r="E7" s="1216"/>
      <c r="F7" s="1216"/>
      <c r="G7" s="1216"/>
      <c r="H7" s="1216"/>
      <c r="I7" s="1216"/>
      <c r="J7" s="1216"/>
      <c r="K7" s="1216"/>
      <c r="L7" s="1216"/>
      <c r="M7" s="1216"/>
      <c r="N7" s="1216"/>
      <c r="O7" s="1217"/>
      <c r="Q7" s="468"/>
      <c r="U7" s="448"/>
      <c r="AD7" t="s">
        <v>161</v>
      </c>
      <c r="AE7" t="s">
        <v>162</v>
      </c>
    </row>
    <row r="8" spans="1:31" s="447" customFormat="1" ht="9.75" customHeight="1" x14ac:dyDescent="0.9">
      <c r="A8" s="446"/>
      <c r="B8" s="586"/>
      <c r="C8" s="586"/>
      <c r="D8" s="586"/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586"/>
      <c r="Q8" s="468"/>
      <c r="U8" s="448"/>
      <c r="AD8" t="s">
        <v>21</v>
      </c>
      <c r="AE8" t="s">
        <v>22</v>
      </c>
    </row>
    <row r="9" spans="1:31" ht="33" customHeight="1" x14ac:dyDescent="0.5">
      <c r="A9" s="432"/>
      <c r="B9" s="1376" t="s">
        <v>486</v>
      </c>
      <c r="C9" s="1376"/>
      <c r="D9" s="1376"/>
      <c r="E9" s="1376"/>
      <c r="F9" s="1376"/>
      <c r="G9" s="1376"/>
      <c r="H9" s="1376"/>
      <c r="I9" s="1376"/>
      <c r="J9" s="1376"/>
      <c r="K9" s="1376"/>
      <c r="L9" s="1376"/>
      <c r="M9" s="1376"/>
      <c r="N9" s="1376"/>
      <c r="O9" s="1376"/>
      <c r="U9" s="433"/>
      <c r="AD9" t="s">
        <v>171</v>
      </c>
      <c r="AE9" t="s">
        <v>172</v>
      </c>
    </row>
    <row r="10" spans="1:31" ht="16.5" customHeight="1" thickBot="1" x14ac:dyDescent="0.3">
      <c r="A10" s="432"/>
      <c r="C10" s="71"/>
      <c r="D10" s="71"/>
      <c r="E10" s="71"/>
      <c r="F10" s="71"/>
      <c r="H10" s="71"/>
      <c r="I10" s="71"/>
      <c r="J10" s="71"/>
      <c r="K10" s="71"/>
      <c r="M10" s="71"/>
      <c r="N10" s="71"/>
      <c r="O10" s="71"/>
      <c r="U10" s="433"/>
      <c r="AD10" t="s">
        <v>209</v>
      </c>
      <c r="AE10" t="s">
        <v>210</v>
      </c>
    </row>
    <row r="11" spans="1:31" s="215" customFormat="1" ht="23.25" customHeight="1" x14ac:dyDescent="0.25">
      <c r="A11" s="434"/>
      <c r="B11" s="1224" t="s">
        <v>348</v>
      </c>
      <c r="C11" s="1225"/>
      <c r="D11" s="1225"/>
      <c r="E11" s="1226"/>
      <c r="F11" s="469"/>
      <c r="G11" s="1221" t="s">
        <v>349</v>
      </c>
      <c r="H11" s="1222"/>
      <c r="I11" s="1222"/>
      <c r="J11" s="1223"/>
      <c r="L11" s="1218" t="s">
        <v>354</v>
      </c>
      <c r="M11" s="1219"/>
      <c r="N11" s="1219"/>
      <c r="O11" s="1220"/>
      <c r="Q11" s="469"/>
      <c r="U11" s="435"/>
      <c r="AD11" s="2" t="s">
        <v>136</v>
      </c>
      <c r="AE11" s="2" t="s">
        <v>211</v>
      </c>
    </row>
    <row r="12" spans="1:31" s="215" customFormat="1" ht="23.25" customHeight="1" x14ac:dyDescent="0.25">
      <c r="A12" s="434"/>
      <c r="B12" s="1233" t="s">
        <v>78</v>
      </c>
      <c r="C12" s="1234"/>
      <c r="D12" s="1234"/>
      <c r="E12" s="1235"/>
      <c r="F12" s="469"/>
      <c r="G12" s="1230" t="s">
        <v>77</v>
      </c>
      <c r="H12" s="1231"/>
      <c r="I12" s="1231"/>
      <c r="J12" s="1232"/>
      <c r="L12" s="1227" t="s">
        <v>77</v>
      </c>
      <c r="M12" s="1228"/>
      <c r="N12" s="1228"/>
      <c r="O12" s="1229"/>
      <c r="Q12" s="469"/>
      <c r="U12" s="435"/>
      <c r="AD12" s="2" t="s">
        <v>141</v>
      </c>
      <c r="AE12" s="2" t="s">
        <v>142</v>
      </c>
    </row>
    <row r="13" spans="1:31" s="215" customFormat="1" ht="23.25" customHeight="1" x14ac:dyDescent="0.25">
      <c r="A13" s="434"/>
      <c r="B13" s="509"/>
      <c r="C13" s="510"/>
      <c r="D13" s="510" t="s">
        <v>429</v>
      </c>
      <c r="E13" s="511"/>
      <c r="F13" s="469"/>
      <c r="G13" s="506"/>
      <c r="H13" s="507"/>
      <c r="I13" s="507" t="s">
        <v>67</v>
      </c>
      <c r="J13" s="508"/>
      <c r="L13" s="503"/>
      <c r="M13" s="504"/>
      <c r="N13" s="504" t="s">
        <v>429</v>
      </c>
      <c r="O13" s="505"/>
      <c r="Q13" s="469"/>
      <c r="U13" s="435"/>
      <c r="AD13" s="2" t="s">
        <v>101</v>
      </c>
      <c r="AE13" s="2" t="s">
        <v>102</v>
      </c>
    </row>
    <row r="14" spans="1:31" s="299" customFormat="1" ht="23.25" customHeight="1" x14ac:dyDescent="0.25">
      <c r="A14" s="436"/>
      <c r="B14" s="407" t="s">
        <v>353</v>
      </c>
      <c r="C14" s="408" t="s">
        <v>228</v>
      </c>
      <c r="D14" s="408" t="s">
        <v>229</v>
      </c>
      <c r="E14" s="409" t="s">
        <v>252</v>
      </c>
      <c r="G14" s="454" t="s">
        <v>353</v>
      </c>
      <c r="H14" s="410" t="s">
        <v>228</v>
      </c>
      <c r="I14" s="410" t="s">
        <v>229</v>
      </c>
      <c r="J14" s="411" t="s">
        <v>252</v>
      </c>
      <c r="L14" s="414" t="s">
        <v>353</v>
      </c>
      <c r="M14" s="412" t="s">
        <v>228</v>
      </c>
      <c r="N14" s="412" t="s">
        <v>229</v>
      </c>
      <c r="O14" s="413" t="s">
        <v>252</v>
      </c>
      <c r="U14" s="437"/>
      <c r="AD14" s="33" t="s">
        <v>25</v>
      </c>
      <c r="AE14" s="33" t="s">
        <v>26</v>
      </c>
    </row>
    <row r="15" spans="1:31" s="386" customFormat="1" ht="23.25" customHeight="1" x14ac:dyDescent="0.25">
      <c r="A15" s="438"/>
      <c r="B15" s="449">
        <v>1</v>
      </c>
      <c r="C15" s="402" t="s">
        <v>91</v>
      </c>
      <c r="D15" s="402" t="s">
        <v>92</v>
      </c>
      <c r="E15" s="441" t="s">
        <v>361</v>
      </c>
      <c r="G15" s="549">
        <v>1</v>
      </c>
      <c r="H15" s="402" t="s">
        <v>21</v>
      </c>
      <c r="I15" s="402" t="s">
        <v>22</v>
      </c>
      <c r="J15" s="441" t="s">
        <v>361</v>
      </c>
      <c r="L15" s="449">
        <v>1</v>
      </c>
      <c r="M15" s="402" t="s">
        <v>243</v>
      </c>
      <c r="N15" s="402" t="s">
        <v>244</v>
      </c>
      <c r="O15" s="441" t="s">
        <v>361</v>
      </c>
      <c r="Q15" s="452"/>
      <c r="R15" s="299"/>
      <c r="S15" s="299"/>
      <c r="T15" s="299"/>
      <c r="U15" s="439"/>
      <c r="AD15" s="2" t="s">
        <v>112</v>
      </c>
      <c r="AE15" s="2" t="s">
        <v>113</v>
      </c>
    </row>
    <row r="16" spans="1:31" s="386" customFormat="1" ht="23.25" customHeight="1" x14ac:dyDescent="0.25">
      <c r="A16" s="438"/>
      <c r="B16" s="450">
        <v>2</v>
      </c>
      <c r="C16" s="391" t="s">
        <v>93</v>
      </c>
      <c r="D16" s="391" t="s">
        <v>94</v>
      </c>
      <c r="E16" s="388" t="s">
        <v>58</v>
      </c>
      <c r="G16" s="450">
        <v>2</v>
      </c>
      <c r="H16" s="387" t="s">
        <v>95</v>
      </c>
      <c r="I16" s="391" t="s">
        <v>206</v>
      </c>
      <c r="J16" s="388" t="s">
        <v>59</v>
      </c>
      <c r="L16" s="450">
        <v>2</v>
      </c>
      <c r="M16" s="391" t="s">
        <v>110</v>
      </c>
      <c r="N16" s="391" t="s">
        <v>111</v>
      </c>
      <c r="O16" s="388" t="s">
        <v>351</v>
      </c>
      <c r="Q16" s="452"/>
      <c r="R16" s="299"/>
      <c r="S16" s="299"/>
      <c r="T16" s="299"/>
      <c r="U16" s="439"/>
      <c r="AD16" s="2" t="s">
        <v>99</v>
      </c>
      <c r="AE16" s="2" t="s">
        <v>100</v>
      </c>
    </row>
    <row r="17" spans="1:31" s="386" customFormat="1" ht="23.25" customHeight="1" x14ac:dyDescent="0.25">
      <c r="A17" s="438"/>
      <c r="B17" s="450">
        <v>3</v>
      </c>
      <c r="C17" s="391" t="s">
        <v>285</v>
      </c>
      <c r="D17" s="391" t="s">
        <v>286</v>
      </c>
      <c r="E17" s="388" t="s">
        <v>58</v>
      </c>
      <c r="G17" s="450">
        <v>3</v>
      </c>
      <c r="H17" s="570" t="s">
        <v>467</v>
      </c>
      <c r="I17" s="571" t="s">
        <v>468</v>
      </c>
      <c r="J17" s="572" t="s">
        <v>59</v>
      </c>
      <c r="L17" s="450">
        <v>3</v>
      </c>
      <c r="M17" s="391" t="s">
        <v>149</v>
      </c>
      <c r="N17" s="391" t="s">
        <v>216</v>
      </c>
      <c r="O17" s="388" t="s">
        <v>351</v>
      </c>
      <c r="Q17" s="452"/>
      <c r="R17" s="299"/>
      <c r="S17" s="299"/>
      <c r="T17" s="299"/>
      <c r="U17" s="439"/>
      <c r="AD17" s="2" t="s">
        <v>93</v>
      </c>
      <c r="AE17" s="2" t="s">
        <v>94</v>
      </c>
    </row>
    <row r="18" spans="1:31" s="386" customFormat="1" ht="23.25" customHeight="1" x14ac:dyDescent="0.25">
      <c r="A18" s="438"/>
      <c r="B18" s="450">
        <v>4</v>
      </c>
      <c r="C18" s="391" t="s">
        <v>105</v>
      </c>
      <c r="D18" s="391" t="s">
        <v>213</v>
      </c>
      <c r="E18" s="388" t="s">
        <v>58</v>
      </c>
      <c r="G18" s="450">
        <v>4</v>
      </c>
      <c r="H18" s="387" t="s">
        <v>171</v>
      </c>
      <c r="I18" s="391" t="s">
        <v>172</v>
      </c>
      <c r="J18" s="388" t="s">
        <v>59</v>
      </c>
      <c r="L18" s="450">
        <v>4</v>
      </c>
      <c r="M18" s="391" t="s">
        <v>169</v>
      </c>
      <c r="N18" s="391" t="s">
        <v>170</v>
      </c>
      <c r="O18" s="388" t="s">
        <v>351</v>
      </c>
      <c r="Q18" s="452"/>
      <c r="R18" s="299"/>
      <c r="S18" s="299"/>
      <c r="T18" s="299"/>
      <c r="U18" s="439"/>
      <c r="AD18" s="2" t="s">
        <v>138</v>
      </c>
      <c r="AE18" s="2" t="s">
        <v>212</v>
      </c>
    </row>
    <row r="19" spans="1:31" s="386" customFormat="1" ht="23.25" customHeight="1" x14ac:dyDescent="0.25">
      <c r="A19" s="438"/>
      <c r="B19" s="450"/>
      <c r="C19" s="391"/>
      <c r="D19" s="391"/>
      <c r="E19" s="388"/>
      <c r="G19" s="450"/>
      <c r="H19" s="387"/>
      <c r="I19" s="391"/>
      <c r="J19" s="388"/>
      <c r="L19" s="450"/>
      <c r="M19" s="391"/>
      <c r="N19" s="391"/>
      <c r="O19" s="388"/>
      <c r="Q19" s="452"/>
      <c r="U19" s="439"/>
      <c r="AD19" s="2" t="s">
        <v>105</v>
      </c>
      <c r="AE19" s="2" t="s">
        <v>213</v>
      </c>
    </row>
    <row r="20" spans="1:31" s="386" customFormat="1" ht="23.25" customHeight="1" x14ac:dyDescent="0.25">
      <c r="A20" s="438"/>
      <c r="B20" s="450">
        <v>5</v>
      </c>
      <c r="C20" s="391" t="s">
        <v>136</v>
      </c>
      <c r="D20" s="391" t="s">
        <v>211</v>
      </c>
      <c r="E20" s="388" t="s">
        <v>128</v>
      </c>
      <c r="G20" s="450">
        <v>5</v>
      </c>
      <c r="H20" s="387" t="s">
        <v>161</v>
      </c>
      <c r="I20" s="391" t="s">
        <v>162</v>
      </c>
      <c r="J20" s="388" t="s">
        <v>129</v>
      </c>
      <c r="L20" s="450">
        <v>5</v>
      </c>
      <c r="M20" s="391" t="s">
        <v>141</v>
      </c>
      <c r="N20" s="391" t="s">
        <v>142</v>
      </c>
      <c r="O20" s="388" t="s">
        <v>428</v>
      </c>
      <c r="Q20" s="452"/>
      <c r="U20" s="439"/>
      <c r="AD20" s="2" t="s">
        <v>110</v>
      </c>
      <c r="AE20" s="2" t="s">
        <v>111</v>
      </c>
    </row>
    <row r="21" spans="1:31" s="386" customFormat="1" ht="23.25" customHeight="1" x14ac:dyDescent="0.25">
      <c r="A21" s="438"/>
      <c r="B21" s="450">
        <v>6</v>
      </c>
      <c r="C21" s="391" t="s">
        <v>483</v>
      </c>
      <c r="D21" s="391" t="s">
        <v>485</v>
      </c>
      <c r="E21" s="388" t="s">
        <v>128</v>
      </c>
      <c r="G21" s="450">
        <v>6</v>
      </c>
      <c r="H21" s="387" t="s">
        <v>138</v>
      </c>
      <c r="I21" s="391" t="s">
        <v>212</v>
      </c>
      <c r="J21" s="388" t="s">
        <v>129</v>
      </c>
      <c r="L21" s="450">
        <v>6</v>
      </c>
      <c r="M21" s="391" t="s">
        <v>99</v>
      </c>
      <c r="N21" s="391" t="s">
        <v>100</v>
      </c>
      <c r="O21" s="388" t="s">
        <v>428</v>
      </c>
      <c r="Q21" s="452"/>
      <c r="U21" s="439"/>
      <c r="AD21" s="2" t="s">
        <v>91</v>
      </c>
      <c r="AE21" s="2" t="s">
        <v>92</v>
      </c>
    </row>
    <row r="22" spans="1:31" s="386" customFormat="1" ht="23.25" customHeight="1" x14ac:dyDescent="0.25">
      <c r="A22" s="438"/>
      <c r="B22" s="450">
        <v>7</v>
      </c>
      <c r="C22" s="391" t="s">
        <v>147</v>
      </c>
      <c r="D22" s="391" t="s">
        <v>148</v>
      </c>
      <c r="E22" s="388" t="s">
        <v>128</v>
      </c>
      <c r="G22" s="450">
        <v>7</v>
      </c>
      <c r="H22" s="387" t="s">
        <v>143</v>
      </c>
      <c r="I22" s="391" t="s">
        <v>215</v>
      </c>
      <c r="J22" s="388" t="s">
        <v>129</v>
      </c>
      <c r="L22" s="450">
        <v>7</v>
      </c>
      <c r="M22" s="391" t="s">
        <v>175</v>
      </c>
      <c r="N22" s="391" t="s">
        <v>342</v>
      </c>
      <c r="O22" s="388" t="s">
        <v>428</v>
      </c>
      <c r="Q22" s="452"/>
      <c r="U22" s="439"/>
      <c r="AD22" s="2" t="s">
        <v>31</v>
      </c>
      <c r="AE22" s="2" t="s">
        <v>32</v>
      </c>
    </row>
    <row r="23" spans="1:31" s="386" customFormat="1" ht="23.25" customHeight="1" x14ac:dyDescent="0.25">
      <c r="A23" s="438"/>
      <c r="B23" s="450"/>
      <c r="C23" s="391"/>
      <c r="D23" s="391"/>
      <c r="E23" s="388"/>
      <c r="G23" s="450"/>
      <c r="H23" s="387"/>
      <c r="I23" s="391"/>
      <c r="J23" s="388"/>
      <c r="L23" s="450"/>
      <c r="M23" s="391"/>
      <c r="N23" s="391"/>
      <c r="O23" s="388"/>
      <c r="Q23" s="452"/>
      <c r="U23" s="439"/>
      <c r="AD23" s="2" t="s">
        <v>97</v>
      </c>
      <c r="AE23" s="2" t="s">
        <v>98</v>
      </c>
    </row>
    <row r="24" spans="1:31" s="386" customFormat="1" ht="23.25" customHeight="1" x14ac:dyDescent="0.25">
      <c r="A24" s="438"/>
      <c r="B24" s="450">
        <v>8</v>
      </c>
      <c r="C24" s="391" t="s">
        <v>112</v>
      </c>
      <c r="D24" s="391" t="s">
        <v>113</v>
      </c>
      <c r="E24" s="388" t="s">
        <v>350</v>
      </c>
      <c r="G24" s="450">
        <v>8</v>
      </c>
      <c r="H24" s="387" t="s">
        <v>209</v>
      </c>
      <c r="I24" s="391" t="s">
        <v>210</v>
      </c>
      <c r="J24" s="388" t="s">
        <v>350</v>
      </c>
      <c r="L24" s="450">
        <v>8</v>
      </c>
      <c r="M24" s="391" t="s">
        <v>108</v>
      </c>
      <c r="N24" s="391" t="s">
        <v>109</v>
      </c>
      <c r="O24" s="388" t="s">
        <v>350</v>
      </c>
      <c r="Q24" s="452"/>
      <c r="U24" s="439"/>
      <c r="AD24" s="2" t="s">
        <v>143</v>
      </c>
      <c r="AE24" s="2" t="s">
        <v>215</v>
      </c>
    </row>
    <row r="25" spans="1:31" s="386" customFormat="1" ht="23.25" customHeight="1" x14ac:dyDescent="0.25">
      <c r="A25" s="438"/>
      <c r="B25" s="450">
        <v>9</v>
      </c>
      <c r="C25" s="391" t="s">
        <v>377</v>
      </c>
      <c r="D25" s="391" t="s">
        <v>378</v>
      </c>
      <c r="E25" s="388" t="s">
        <v>350</v>
      </c>
      <c r="G25" s="450">
        <v>9</v>
      </c>
      <c r="H25" s="387" t="s">
        <v>217</v>
      </c>
      <c r="I25" s="391" t="s">
        <v>218</v>
      </c>
      <c r="J25" s="388" t="s">
        <v>350</v>
      </c>
      <c r="L25" s="450"/>
      <c r="M25" s="387"/>
      <c r="N25" s="391"/>
      <c r="O25" s="388"/>
      <c r="Q25" s="452"/>
      <c r="U25" s="439"/>
      <c r="AD25" s="2" t="s">
        <v>149</v>
      </c>
      <c r="AE25" s="2" t="s">
        <v>216</v>
      </c>
    </row>
    <row r="26" spans="1:31" s="386" customFormat="1" ht="23.25" customHeight="1" x14ac:dyDescent="0.25">
      <c r="A26" s="438"/>
      <c r="B26" s="450"/>
      <c r="C26" s="391"/>
      <c r="D26" s="391"/>
      <c r="E26" s="388"/>
      <c r="G26" s="450"/>
      <c r="H26" s="387"/>
      <c r="I26" s="391"/>
      <c r="J26" s="388"/>
      <c r="L26" s="450"/>
      <c r="M26" s="391"/>
      <c r="N26" s="391"/>
      <c r="O26" s="388"/>
      <c r="Q26" s="452"/>
      <c r="U26" s="439"/>
      <c r="AD26" s="2" t="s">
        <v>108</v>
      </c>
      <c r="AE26" s="2" t="s">
        <v>109</v>
      </c>
    </row>
    <row r="27" spans="1:31" s="386" customFormat="1" ht="23.25" customHeight="1" thickBot="1" x14ac:dyDescent="0.3">
      <c r="A27" s="438"/>
      <c r="B27" s="451"/>
      <c r="C27" s="392"/>
      <c r="D27" s="392"/>
      <c r="E27" s="390"/>
      <c r="G27" s="451"/>
      <c r="H27" s="475"/>
      <c r="I27" s="475"/>
      <c r="J27" s="390"/>
      <c r="L27" s="451"/>
      <c r="M27" s="392"/>
      <c r="N27" s="392"/>
      <c r="O27" s="390"/>
      <c r="Q27" s="452"/>
      <c r="U27" s="439"/>
      <c r="AD27" s="2" t="s">
        <v>217</v>
      </c>
      <c r="AE27" s="2" t="s">
        <v>218</v>
      </c>
    </row>
    <row r="28" spans="1:31" x14ac:dyDescent="0.25">
      <c r="A28" s="432"/>
      <c r="U28" s="433"/>
      <c r="AD28" t="s">
        <v>147</v>
      </c>
      <c r="AE28" t="s">
        <v>148</v>
      </c>
    </row>
    <row r="29" spans="1:31" ht="15.75" thickBot="1" x14ac:dyDescent="0.3">
      <c r="A29" s="432"/>
      <c r="U29" s="433"/>
      <c r="AD29" t="s">
        <v>243</v>
      </c>
      <c r="AE29" t="s">
        <v>244</v>
      </c>
    </row>
    <row r="30" spans="1:31" s="447" customFormat="1" ht="28.5" customHeight="1" x14ac:dyDescent="0.9">
      <c r="A30" s="446"/>
      <c r="B30" s="1308" t="s">
        <v>368</v>
      </c>
      <c r="C30" s="1309"/>
      <c r="D30" s="1309"/>
      <c r="E30" s="1309"/>
      <c r="F30" s="1309"/>
      <c r="G30" s="1309"/>
      <c r="H30" s="1309"/>
      <c r="I30" s="1309"/>
      <c r="J30" s="1309"/>
      <c r="K30" s="1309"/>
      <c r="L30" s="1309"/>
      <c r="M30" s="1309"/>
      <c r="N30" s="1309"/>
      <c r="O30" s="1309"/>
      <c r="P30" s="1309"/>
      <c r="Q30" s="1309"/>
      <c r="R30" s="1309"/>
      <c r="S30" s="1309"/>
      <c r="T30" s="1310"/>
      <c r="U30" s="448"/>
      <c r="AD30" t="s">
        <v>285</v>
      </c>
      <c r="AE30" t="s">
        <v>286</v>
      </c>
    </row>
    <row r="31" spans="1:31" s="447" customFormat="1" ht="28.5" customHeight="1" x14ac:dyDescent="0.9">
      <c r="A31" s="446"/>
      <c r="B31" s="1311"/>
      <c r="C31" s="1312"/>
      <c r="D31" s="1312"/>
      <c r="E31" s="1312"/>
      <c r="F31" s="1312"/>
      <c r="G31" s="1312"/>
      <c r="H31" s="1312"/>
      <c r="I31" s="1377"/>
      <c r="J31" s="1377"/>
      <c r="K31" s="1312"/>
      <c r="L31" s="1312"/>
      <c r="M31" s="1312"/>
      <c r="N31" s="1312"/>
      <c r="O31" s="1312"/>
      <c r="P31" s="1312"/>
      <c r="Q31" s="1312"/>
      <c r="R31" s="1312"/>
      <c r="S31" s="1312"/>
      <c r="T31" s="1313"/>
      <c r="U31" s="448"/>
      <c r="AD31" t="s">
        <v>375</v>
      </c>
      <c r="AE31" t="s">
        <v>376</v>
      </c>
    </row>
    <row r="32" spans="1:31" s="447" customFormat="1" ht="28.5" customHeight="1" thickBot="1" x14ac:dyDescent="0.95">
      <c r="A32" s="446"/>
      <c r="B32" s="1314"/>
      <c r="C32" s="1315"/>
      <c r="D32" s="1315"/>
      <c r="E32" s="1315"/>
      <c r="F32" s="1315"/>
      <c r="G32" s="1315"/>
      <c r="H32" s="1315"/>
      <c r="I32" s="1315"/>
      <c r="J32" s="1315"/>
      <c r="K32" s="1315"/>
      <c r="L32" s="1315"/>
      <c r="M32" s="1315"/>
      <c r="N32" s="1315"/>
      <c r="O32" s="1315"/>
      <c r="P32" s="1315"/>
      <c r="Q32" s="1315"/>
      <c r="R32" s="1315"/>
      <c r="S32" s="1315"/>
      <c r="T32" s="1316"/>
      <c r="U32" s="448"/>
      <c r="AD32" t="s">
        <v>377</v>
      </c>
      <c r="AE32" t="s">
        <v>378</v>
      </c>
    </row>
    <row r="33" spans="1:21" ht="4.5" customHeight="1" thickBot="1" x14ac:dyDescent="0.3">
      <c r="A33" s="432"/>
      <c r="U33" s="433"/>
    </row>
    <row r="34" spans="1:21" s="215" customFormat="1" ht="23.25" customHeight="1" x14ac:dyDescent="0.25">
      <c r="A34" s="434"/>
      <c r="B34" s="1243" t="s">
        <v>357</v>
      </c>
      <c r="C34" s="1244"/>
      <c r="D34" s="1244"/>
      <c r="E34" s="1245"/>
      <c r="F34" s="469"/>
      <c r="G34" s="1246" t="s">
        <v>358</v>
      </c>
      <c r="H34" s="1247"/>
      <c r="I34" s="1247"/>
      <c r="J34" s="1248"/>
      <c r="L34" s="1249" t="s">
        <v>359</v>
      </c>
      <c r="M34" s="1250"/>
      <c r="N34" s="1250"/>
      <c r="O34" s="1251"/>
      <c r="Q34" s="1299" t="s">
        <v>360</v>
      </c>
      <c r="R34" s="1300"/>
      <c r="S34" s="1300"/>
      <c r="T34" s="1301"/>
      <c r="U34" s="435"/>
    </row>
    <row r="35" spans="1:21" s="215" customFormat="1" ht="23.25" customHeight="1" x14ac:dyDescent="0.25">
      <c r="A35" s="434"/>
      <c r="B35" s="521"/>
      <c r="C35" s="522"/>
      <c r="D35" s="522" t="s">
        <v>199</v>
      </c>
      <c r="E35" s="523"/>
      <c r="F35" s="469"/>
      <c r="G35" s="524"/>
      <c r="H35" s="525"/>
      <c r="I35" s="525" t="s">
        <v>201</v>
      </c>
      <c r="J35" s="526"/>
      <c r="L35" s="527"/>
      <c r="M35" s="528"/>
      <c r="N35" s="528" t="s">
        <v>202</v>
      </c>
      <c r="O35" s="529"/>
      <c r="Q35" s="530"/>
      <c r="R35" s="531"/>
      <c r="S35" s="531" t="s">
        <v>200</v>
      </c>
      <c r="T35" s="532"/>
      <c r="U35" s="435"/>
    </row>
    <row r="36" spans="1:21" s="215" customFormat="1" ht="23.25" customHeight="1" x14ac:dyDescent="0.25">
      <c r="A36" s="434"/>
      <c r="B36" s="1252" t="s">
        <v>77</v>
      </c>
      <c r="C36" s="1253"/>
      <c r="D36" s="1253"/>
      <c r="E36" s="1254"/>
      <c r="F36" s="469"/>
      <c r="G36" s="1255" t="s">
        <v>77</v>
      </c>
      <c r="H36" s="1256"/>
      <c r="I36" s="1256"/>
      <c r="J36" s="1257"/>
      <c r="L36" s="1258" t="s">
        <v>78</v>
      </c>
      <c r="M36" s="1259"/>
      <c r="N36" s="1259"/>
      <c r="O36" s="1260"/>
      <c r="Q36" s="1302" t="s">
        <v>77</v>
      </c>
      <c r="R36" s="1303"/>
      <c r="S36" s="1303"/>
      <c r="T36" s="1304"/>
      <c r="U36" s="435"/>
    </row>
    <row r="37" spans="1:21" s="299" customFormat="1" ht="23.25" customHeight="1" x14ac:dyDescent="0.25">
      <c r="A37" s="436"/>
      <c r="B37" s="415" t="s">
        <v>353</v>
      </c>
      <c r="C37" s="416" t="s">
        <v>228</v>
      </c>
      <c r="D37" s="416" t="s">
        <v>229</v>
      </c>
      <c r="E37" s="417" t="s">
        <v>252</v>
      </c>
      <c r="G37" s="455" t="s">
        <v>353</v>
      </c>
      <c r="H37" s="418" t="s">
        <v>228</v>
      </c>
      <c r="I37" s="418" t="s">
        <v>229</v>
      </c>
      <c r="J37" s="419" t="s">
        <v>252</v>
      </c>
      <c r="L37" s="457" t="s">
        <v>353</v>
      </c>
      <c r="M37" s="420" t="s">
        <v>228</v>
      </c>
      <c r="N37" s="420" t="s">
        <v>229</v>
      </c>
      <c r="O37" s="421" t="s">
        <v>252</v>
      </c>
      <c r="Q37" s="459" t="s">
        <v>353</v>
      </c>
      <c r="R37" s="422" t="s">
        <v>228</v>
      </c>
      <c r="S37" s="422" t="s">
        <v>229</v>
      </c>
      <c r="T37" s="423" t="s">
        <v>252</v>
      </c>
      <c r="U37" s="437"/>
    </row>
    <row r="38" spans="1:21" s="386" customFormat="1" ht="23.25" customHeight="1" x14ac:dyDescent="0.25">
      <c r="A38" s="438"/>
      <c r="B38" s="449">
        <v>1</v>
      </c>
      <c r="C38" s="402" t="s">
        <v>68</v>
      </c>
      <c r="D38" s="402" t="s">
        <v>69</v>
      </c>
      <c r="E38" s="441" t="s">
        <v>361</v>
      </c>
      <c r="G38" s="449">
        <v>1</v>
      </c>
      <c r="H38" s="402" t="s">
        <v>70</v>
      </c>
      <c r="I38" s="402" t="s">
        <v>71</v>
      </c>
      <c r="J38" s="441" t="s">
        <v>361</v>
      </c>
      <c r="L38" s="449">
        <v>1</v>
      </c>
      <c r="M38" s="402" t="s">
        <v>122</v>
      </c>
      <c r="N38" s="402" t="s">
        <v>300</v>
      </c>
      <c r="O38" s="441" t="s">
        <v>361</v>
      </c>
      <c r="Q38" s="449">
        <v>1</v>
      </c>
      <c r="R38" s="402" t="s">
        <v>114</v>
      </c>
      <c r="S38" s="402" t="s">
        <v>333</v>
      </c>
      <c r="T38" s="441" t="s">
        <v>361</v>
      </c>
      <c r="U38" s="439"/>
    </row>
    <row r="39" spans="1:21" s="386" customFormat="1" ht="23.25" customHeight="1" x14ac:dyDescent="0.25">
      <c r="A39" s="438"/>
      <c r="B39" s="450">
        <v>2</v>
      </c>
      <c r="C39" s="391" t="s">
        <v>204</v>
      </c>
      <c r="D39" s="391" t="s">
        <v>205</v>
      </c>
      <c r="E39" s="388"/>
      <c r="G39" s="450">
        <v>2</v>
      </c>
      <c r="H39" s="387" t="s">
        <v>74</v>
      </c>
      <c r="I39" s="391" t="s">
        <v>75</v>
      </c>
      <c r="J39" s="388"/>
      <c r="L39" s="450">
        <v>2</v>
      </c>
      <c r="M39" s="391" t="s">
        <v>132</v>
      </c>
      <c r="N39" s="391" t="s">
        <v>301</v>
      </c>
      <c r="O39" s="388"/>
      <c r="Q39" s="450">
        <v>2</v>
      </c>
      <c r="R39" s="391" t="s">
        <v>234</v>
      </c>
      <c r="S39" s="391" t="s">
        <v>316</v>
      </c>
      <c r="T39" s="388"/>
      <c r="U39" s="439"/>
    </row>
    <row r="40" spans="1:21" s="386" customFormat="1" ht="23.25" customHeight="1" x14ac:dyDescent="0.25">
      <c r="A40" s="438"/>
      <c r="B40" s="450">
        <v>3</v>
      </c>
      <c r="C40" s="391" t="s">
        <v>79</v>
      </c>
      <c r="D40" s="391" t="s">
        <v>332</v>
      </c>
      <c r="E40" s="388"/>
      <c r="G40" s="450">
        <v>3</v>
      </c>
      <c r="H40" s="387" t="s">
        <v>72</v>
      </c>
      <c r="I40" s="391" t="s">
        <v>73</v>
      </c>
      <c r="J40" s="388"/>
      <c r="L40" s="450">
        <v>3</v>
      </c>
      <c r="M40" s="391" t="s">
        <v>126</v>
      </c>
      <c r="N40" s="391" t="s">
        <v>334</v>
      </c>
      <c r="O40" s="388"/>
      <c r="Q40" s="450">
        <v>3</v>
      </c>
      <c r="R40" s="391" t="s">
        <v>130</v>
      </c>
      <c r="S40" s="391" t="s">
        <v>337</v>
      </c>
      <c r="T40" s="388"/>
      <c r="U40" s="439"/>
    </row>
    <row r="41" spans="1:21" s="386" customFormat="1" ht="23.25" customHeight="1" thickBot="1" x14ac:dyDescent="0.3">
      <c r="A41" s="438"/>
      <c r="B41" s="451"/>
      <c r="C41" s="392"/>
      <c r="D41" s="392"/>
      <c r="E41" s="390"/>
      <c r="G41" s="451"/>
      <c r="H41" s="389"/>
      <c r="I41" s="392"/>
      <c r="J41" s="390"/>
      <c r="L41" s="451"/>
      <c r="M41" s="392"/>
      <c r="N41" s="392"/>
      <c r="O41" s="390"/>
      <c r="Q41" s="451"/>
      <c r="R41" s="392"/>
      <c r="S41" s="392"/>
      <c r="T41" s="390"/>
      <c r="U41" s="439"/>
    </row>
    <row r="42" spans="1:21" s="386" customFormat="1" ht="15.75" customHeight="1" x14ac:dyDescent="0.25">
      <c r="A42" s="438"/>
      <c r="B42" s="452"/>
      <c r="C42" s="406"/>
      <c r="D42" s="406"/>
      <c r="G42" s="452"/>
      <c r="I42" s="406"/>
      <c r="L42" s="452"/>
      <c r="M42" s="406"/>
      <c r="N42" s="406"/>
      <c r="Q42" s="452"/>
      <c r="R42" s="406"/>
      <c r="S42" s="406"/>
      <c r="U42" s="439"/>
    </row>
    <row r="43" spans="1:21" ht="15.75" customHeight="1" thickBot="1" x14ac:dyDescent="0.3">
      <c r="A43" s="432"/>
      <c r="U43" s="433"/>
    </row>
    <row r="44" spans="1:21" s="447" customFormat="1" ht="28.5" customHeight="1" x14ac:dyDescent="0.9">
      <c r="A44" s="446"/>
      <c r="B44" s="1275" t="s">
        <v>362</v>
      </c>
      <c r="C44" s="1276"/>
      <c r="D44" s="1276"/>
      <c r="E44" s="1276"/>
      <c r="F44" s="1276"/>
      <c r="G44" s="1276"/>
      <c r="H44" s="1276"/>
      <c r="I44" s="1276"/>
      <c r="J44" s="1277"/>
      <c r="K44" s="470"/>
      <c r="L44" s="1284" t="s">
        <v>364</v>
      </c>
      <c r="M44" s="1285"/>
      <c r="N44" s="1285"/>
      <c r="O44" s="1286"/>
      <c r="P44" s="470"/>
      <c r="Q44" s="1317" t="s">
        <v>178</v>
      </c>
      <c r="R44" s="1318"/>
      <c r="S44" s="1318"/>
      <c r="T44" s="1319"/>
      <c r="U44" s="448"/>
    </row>
    <row r="45" spans="1:21" s="447" customFormat="1" ht="28.5" customHeight="1" x14ac:dyDescent="0.9">
      <c r="A45" s="446"/>
      <c r="B45" s="1278"/>
      <c r="C45" s="1279"/>
      <c r="D45" s="1279"/>
      <c r="E45" s="1279"/>
      <c r="F45" s="1279"/>
      <c r="G45" s="1279"/>
      <c r="H45" s="1279"/>
      <c r="I45" s="1279"/>
      <c r="J45" s="1280"/>
      <c r="K45" s="470"/>
      <c r="L45" s="1287"/>
      <c r="M45" s="1288"/>
      <c r="N45" s="1288"/>
      <c r="O45" s="1289"/>
      <c r="P45" s="470"/>
      <c r="Q45" s="1320"/>
      <c r="R45" s="1321"/>
      <c r="S45" s="1321"/>
      <c r="T45" s="1322"/>
      <c r="U45" s="448"/>
    </row>
    <row r="46" spans="1:21" s="447" customFormat="1" ht="29.25" customHeight="1" thickBot="1" x14ac:dyDescent="0.95">
      <c r="A46" s="446"/>
      <c r="B46" s="1281"/>
      <c r="C46" s="1282"/>
      <c r="D46" s="1282"/>
      <c r="E46" s="1282"/>
      <c r="F46" s="1282"/>
      <c r="G46" s="1282"/>
      <c r="H46" s="1282"/>
      <c r="I46" s="1282"/>
      <c r="J46" s="1283"/>
      <c r="K46" s="470"/>
      <c r="L46" s="1290"/>
      <c r="M46" s="1291"/>
      <c r="N46" s="1291"/>
      <c r="O46" s="1292"/>
      <c r="P46" s="470"/>
      <c r="Q46" s="1323"/>
      <c r="R46" s="1324"/>
      <c r="S46" s="1324"/>
      <c r="T46" s="1325"/>
      <c r="U46" s="448"/>
    </row>
    <row r="47" spans="1:21" ht="3.75" customHeight="1" thickBot="1" x14ac:dyDescent="0.3">
      <c r="A47" s="432"/>
      <c r="I47" t="s">
        <v>177</v>
      </c>
      <c r="U47" s="433"/>
    </row>
    <row r="48" spans="1:21" s="215" customFormat="1" ht="25.5" customHeight="1" x14ac:dyDescent="0.25">
      <c r="A48" s="434"/>
      <c r="B48" s="1293" t="s">
        <v>177</v>
      </c>
      <c r="C48" s="1294"/>
      <c r="D48" s="1294"/>
      <c r="E48" s="1295"/>
      <c r="F48" s="469"/>
      <c r="G48" s="1296" t="s">
        <v>177</v>
      </c>
      <c r="H48" s="1297"/>
      <c r="I48" s="1297"/>
      <c r="J48" s="1298"/>
      <c r="L48" s="1237" t="s">
        <v>363</v>
      </c>
      <c r="M48" s="1238"/>
      <c r="N48" s="1238"/>
      <c r="O48" s="1239"/>
      <c r="Q48" s="1305" t="s">
        <v>365</v>
      </c>
      <c r="R48" s="1306"/>
      <c r="S48" s="1306"/>
      <c r="T48" s="1307"/>
      <c r="U48" s="435"/>
    </row>
    <row r="49" spans="1:21" s="215" customFormat="1" ht="25.5" customHeight="1" x14ac:dyDescent="0.25">
      <c r="A49" s="434"/>
      <c r="B49" s="533"/>
      <c r="C49" s="534"/>
      <c r="D49" s="534"/>
      <c r="E49" s="535"/>
      <c r="F49" s="469"/>
      <c r="G49" s="536"/>
      <c r="H49" s="537"/>
      <c r="I49" s="537"/>
      <c r="J49" s="538"/>
      <c r="L49" s="539"/>
      <c r="M49" s="540"/>
      <c r="N49" s="540"/>
      <c r="O49" s="541"/>
      <c r="Q49" s="542"/>
      <c r="R49" s="543"/>
      <c r="S49" s="543" t="s">
        <v>190</v>
      </c>
      <c r="T49" s="544"/>
      <c r="U49" s="435"/>
    </row>
    <row r="50" spans="1:21" s="215" customFormat="1" ht="25.5" customHeight="1" x14ac:dyDescent="0.25">
      <c r="A50" s="434"/>
      <c r="B50" s="1268" t="s">
        <v>77</v>
      </c>
      <c r="C50" s="1269"/>
      <c r="D50" s="1269"/>
      <c r="E50" s="1270"/>
      <c r="F50" s="469"/>
      <c r="G50" s="1271" t="s">
        <v>78</v>
      </c>
      <c r="H50" s="1272"/>
      <c r="I50" s="1272"/>
      <c r="J50" s="1273"/>
      <c r="L50" s="1240" t="s">
        <v>77</v>
      </c>
      <c r="M50" s="1241"/>
      <c r="N50" s="1241"/>
      <c r="O50" s="1242"/>
      <c r="Q50" s="403" t="s">
        <v>177</v>
      </c>
      <c r="R50" s="404"/>
      <c r="S50" s="404" t="s">
        <v>77</v>
      </c>
      <c r="T50" s="405"/>
      <c r="U50" s="435"/>
    </row>
    <row r="51" spans="1:21" s="299" customFormat="1" ht="25.5" customHeight="1" x14ac:dyDescent="0.25">
      <c r="A51" s="436"/>
      <c r="B51" s="453" t="s">
        <v>353</v>
      </c>
      <c r="C51" s="424" t="s">
        <v>228</v>
      </c>
      <c r="D51" s="424" t="s">
        <v>229</v>
      </c>
      <c r="E51" s="425" t="s">
        <v>252</v>
      </c>
      <c r="G51" s="456" t="s">
        <v>353</v>
      </c>
      <c r="H51" s="426" t="s">
        <v>228</v>
      </c>
      <c r="I51" s="426" t="s">
        <v>229</v>
      </c>
      <c r="J51" s="427" t="s">
        <v>252</v>
      </c>
      <c r="L51" s="458" t="s">
        <v>353</v>
      </c>
      <c r="M51" s="428" t="s">
        <v>228</v>
      </c>
      <c r="N51" s="428" t="s">
        <v>229</v>
      </c>
      <c r="O51" s="429" t="s">
        <v>252</v>
      </c>
      <c r="Q51" s="460" t="s">
        <v>353</v>
      </c>
      <c r="R51" s="430" t="s">
        <v>228</v>
      </c>
      <c r="S51" s="430" t="s">
        <v>229</v>
      </c>
      <c r="T51" s="431" t="s">
        <v>252</v>
      </c>
      <c r="U51" s="437"/>
    </row>
    <row r="52" spans="1:21" s="386" customFormat="1" ht="25.5" customHeight="1" x14ac:dyDescent="0.25">
      <c r="A52" s="438"/>
      <c r="B52" s="449">
        <v>1</v>
      </c>
      <c r="C52" s="402" t="s">
        <v>39</v>
      </c>
      <c r="D52" s="402" t="s">
        <v>439</v>
      </c>
      <c r="E52" s="441" t="s">
        <v>361</v>
      </c>
      <c r="G52" s="449">
        <v>1</v>
      </c>
      <c r="H52" s="402" t="s">
        <v>154</v>
      </c>
      <c r="I52" s="402" t="s">
        <v>436</v>
      </c>
      <c r="J52" s="441" t="s">
        <v>361</v>
      </c>
      <c r="L52" s="449">
        <v>1</v>
      </c>
      <c r="M52" s="402" t="s">
        <v>182</v>
      </c>
      <c r="N52" s="402" t="s">
        <v>430</v>
      </c>
      <c r="O52" s="441" t="s">
        <v>361</v>
      </c>
      <c r="Q52" s="449">
        <v>1</v>
      </c>
      <c r="R52" s="402" t="s">
        <v>180</v>
      </c>
      <c r="S52" s="402" t="s">
        <v>181</v>
      </c>
      <c r="T52" s="441" t="s">
        <v>361</v>
      </c>
      <c r="U52" s="439"/>
    </row>
    <row r="53" spans="1:21" s="386" customFormat="1" ht="25.5" customHeight="1" x14ac:dyDescent="0.25">
      <c r="A53" s="438"/>
      <c r="B53" s="450">
        <v>2</v>
      </c>
      <c r="C53" s="391" t="s">
        <v>167</v>
      </c>
      <c r="D53" s="391" t="s">
        <v>479</v>
      </c>
      <c r="E53" s="388" t="s">
        <v>391</v>
      </c>
      <c r="G53" s="450">
        <v>2</v>
      </c>
      <c r="H53" s="391" t="s">
        <v>64</v>
      </c>
      <c r="I53" s="391" t="s">
        <v>437</v>
      </c>
      <c r="J53" s="388"/>
      <c r="L53" s="450">
        <v>2</v>
      </c>
      <c r="M53" s="391" t="s">
        <v>186</v>
      </c>
      <c r="N53" s="391" t="s">
        <v>431</v>
      </c>
      <c r="O53" s="388"/>
      <c r="Q53" s="450">
        <v>2</v>
      </c>
      <c r="R53" s="391" t="s">
        <v>184</v>
      </c>
      <c r="S53" s="391" t="s">
        <v>185</v>
      </c>
      <c r="T53" s="388"/>
      <c r="U53" s="439"/>
    </row>
    <row r="54" spans="1:21" s="386" customFormat="1" ht="25.5" customHeight="1" x14ac:dyDescent="0.25">
      <c r="A54" s="438"/>
      <c r="B54" s="450">
        <v>3</v>
      </c>
      <c r="C54" s="391" t="s">
        <v>145</v>
      </c>
      <c r="D54" s="391" t="s">
        <v>478</v>
      </c>
      <c r="E54" s="388"/>
      <c r="G54" s="450">
        <v>3</v>
      </c>
      <c r="H54" s="391" t="s">
        <v>44</v>
      </c>
      <c r="I54" s="391" t="s">
        <v>438</v>
      </c>
      <c r="J54" s="388"/>
      <c r="L54" s="450">
        <v>3</v>
      </c>
      <c r="M54" s="391" t="s">
        <v>163</v>
      </c>
      <c r="N54" s="391" t="s">
        <v>432</v>
      </c>
      <c r="O54" s="388"/>
      <c r="Q54" s="450"/>
      <c r="R54" s="391"/>
      <c r="S54" s="391"/>
      <c r="T54" s="388"/>
      <c r="U54" s="439"/>
    </row>
    <row r="55" spans="1:21" s="386" customFormat="1" ht="25.5" customHeight="1" x14ac:dyDescent="0.25">
      <c r="A55" s="438"/>
      <c r="B55" s="450">
        <v>4</v>
      </c>
      <c r="C55" s="391" t="s">
        <v>85</v>
      </c>
      <c r="D55" s="391" t="s">
        <v>477</v>
      </c>
      <c r="E55" s="388"/>
      <c r="G55" s="450"/>
      <c r="H55" s="391"/>
      <c r="I55" s="391"/>
      <c r="J55" s="388"/>
      <c r="L55" s="450">
        <v>4</v>
      </c>
      <c r="M55" s="391" t="s">
        <v>118</v>
      </c>
      <c r="N55" s="391" t="s">
        <v>433</v>
      </c>
      <c r="O55" s="388"/>
      <c r="Q55" s="450"/>
      <c r="R55" s="391"/>
      <c r="S55" s="391"/>
      <c r="T55" s="388"/>
      <c r="U55" s="439"/>
    </row>
    <row r="56" spans="1:21" s="386" customFormat="1" ht="25.5" customHeight="1" x14ac:dyDescent="0.25">
      <c r="A56" s="438"/>
      <c r="B56" s="450">
        <v>5</v>
      </c>
      <c r="C56" s="391" t="s">
        <v>83</v>
      </c>
      <c r="D56" s="391" t="s">
        <v>476</v>
      </c>
      <c r="E56" s="388" t="s">
        <v>447</v>
      </c>
      <c r="G56" s="450"/>
      <c r="H56" s="391"/>
      <c r="I56" s="391"/>
      <c r="J56" s="388" t="s">
        <v>177</v>
      </c>
      <c r="L56" s="450">
        <v>5</v>
      </c>
      <c r="M56" s="391" t="s">
        <v>158</v>
      </c>
      <c r="N56" s="391" t="s">
        <v>434</v>
      </c>
      <c r="O56" s="388"/>
      <c r="Q56" s="450"/>
      <c r="R56" s="391"/>
      <c r="S56" s="391"/>
      <c r="T56" s="388"/>
      <c r="U56" s="439"/>
    </row>
    <row r="57" spans="1:21" s="386" customFormat="1" ht="25.5" customHeight="1" x14ac:dyDescent="0.25">
      <c r="A57" s="438"/>
      <c r="B57" s="450">
        <v>6</v>
      </c>
      <c r="C57" s="391" t="s">
        <v>120</v>
      </c>
      <c r="D57" s="391" t="s">
        <v>475</v>
      </c>
      <c r="E57" s="388" t="s">
        <v>447</v>
      </c>
      <c r="G57" s="450" t="s">
        <v>177</v>
      </c>
      <c r="H57" s="387"/>
      <c r="I57" s="391"/>
      <c r="J57" s="388"/>
      <c r="L57" s="450">
        <v>6</v>
      </c>
      <c r="M57" s="391" t="s">
        <v>165</v>
      </c>
      <c r="N57" s="391" t="s">
        <v>435</v>
      </c>
      <c r="O57" s="388"/>
      <c r="Q57" s="450"/>
      <c r="R57" s="391"/>
      <c r="S57" s="391"/>
      <c r="T57" s="388"/>
      <c r="U57" s="439"/>
    </row>
    <row r="58" spans="1:21" s="386" customFormat="1" ht="25.5" customHeight="1" x14ac:dyDescent="0.25">
      <c r="A58" s="438"/>
      <c r="B58" s="450">
        <v>7</v>
      </c>
      <c r="C58" s="520" t="s">
        <v>422</v>
      </c>
      <c r="D58" s="520" t="s">
        <v>473</v>
      </c>
      <c r="E58" s="388" t="s">
        <v>391</v>
      </c>
      <c r="G58" s="450"/>
      <c r="H58" s="387"/>
      <c r="I58" s="391"/>
      <c r="J58" s="388"/>
      <c r="L58" s="450"/>
      <c r="M58" s="391"/>
      <c r="N58" s="391"/>
      <c r="O58" s="388"/>
      <c r="Q58" s="450"/>
      <c r="R58" s="391"/>
      <c r="S58" s="391"/>
      <c r="T58" s="388"/>
      <c r="U58" s="439"/>
    </row>
    <row r="59" spans="1:21" s="386" customFormat="1" ht="25.5" customHeight="1" thickBot="1" x14ac:dyDescent="0.3">
      <c r="A59" s="438"/>
      <c r="B59" s="450">
        <v>8</v>
      </c>
      <c r="C59" s="520"/>
      <c r="D59" s="520"/>
      <c r="E59" s="388"/>
      <c r="G59" s="450"/>
      <c r="H59" s="387"/>
      <c r="I59" s="391"/>
      <c r="J59" s="388"/>
      <c r="L59" s="451"/>
      <c r="M59" s="392"/>
      <c r="N59" s="392"/>
      <c r="O59" s="390"/>
      <c r="Q59" s="451"/>
      <c r="R59" s="392"/>
      <c r="S59" s="392"/>
      <c r="T59" s="390"/>
      <c r="U59" s="439"/>
    </row>
    <row r="60" spans="1:21" ht="25.5" customHeight="1" x14ac:dyDescent="0.25">
      <c r="A60" s="432"/>
      <c r="B60" s="450">
        <v>9</v>
      </c>
      <c r="C60" s="520"/>
      <c r="D60" s="520"/>
      <c r="E60" s="388"/>
      <c r="F60" s="386"/>
      <c r="G60" s="450"/>
      <c r="H60" s="387"/>
      <c r="I60" s="391"/>
      <c r="J60" s="388"/>
      <c r="U60" s="433"/>
    </row>
    <row r="61" spans="1:21" ht="25.5" customHeight="1" x14ac:dyDescent="0.25">
      <c r="A61" s="432"/>
      <c r="B61" s="476">
        <v>10</v>
      </c>
      <c r="C61" s="477" t="s">
        <v>175</v>
      </c>
      <c r="D61" s="477" t="s">
        <v>342</v>
      </c>
      <c r="E61" s="388"/>
      <c r="F61" s="386"/>
      <c r="G61" s="450"/>
      <c r="H61" s="387"/>
      <c r="I61" s="391"/>
      <c r="J61" s="388"/>
      <c r="L61" s="471"/>
      <c r="M61" s="472"/>
      <c r="N61" s="472"/>
      <c r="O61" s="472"/>
      <c r="P61" s="472"/>
      <c r="Q61" s="471"/>
      <c r="R61" s="472"/>
      <c r="S61" s="472"/>
      <c r="T61" s="472"/>
      <c r="U61" s="433"/>
    </row>
    <row r="62" spans="1:21" ht="25.5" customHeight="1" x14ac:dyDescent="0.25">
      <c r="A62" s="432"/>
      <c r="B62" s="476">
        <v>11</v>
      </c>
      <c r="C62" s="477" t="s">
        <v>44</v>
      </c>
      <c r="D62" s="477" t="s">
        <v>344</v>
      </c>
      <c r="E62" s="388"/>
      <c r="F62" s="386"/>
      <c r="G62" s="450"/>
      <c r="H62" s="387"/>
      <c r="I62" s="391"/>
      <c r="J62" s="388"/>
      <c r="L62" s="471"/>
      <c r="M62" s="472"/>
      <c r="N62" s="472"/>
      <c r="O62" s="472"/>
      <c r="P62" s="472"/>
      <c r="Q62" s="471"/>
      <c r="R62" s="472"/>
      <c r="S62" s="472"/>
      <c r="T62" s="472"/>
      <c r="U62" s="433"/>
    </row>
    <row r="63" spans="1:21" ht="25.5" customHeight="1" x14ac:dyDescent="0.25">
      <c r="A63" s="432"/>
      <c r="B63" s="476">
        <v>12</v>
      </c>
      <c r="C63" s="477" t="s">
        <v>169</v>
      </c>
      <c r="D63" s="477" t="s">
        <v>170</v>
      </c>
      <c r="E63" s="388"/>
      <c r="F63" s="386"/>
      <c r="G63" s="450"/>
      <c r="H63" s="387"/>
      <c r="I63" s="391"/>
      <c r="J63" s="388"/>
      <c r="L63" s="471"/>
      <c r="M63" s="472"/>
      <c r="N63" s="472"/>
      <c r="O63" s="472"/>
      <c r="P63" s="472"/>
      <c r="Q63" s="471"/>
      <c r="R63" s="472"/>
      <c r="S63" s="472"/>
      <c r="T63" s="472"/>
      <c r="U63" s="433"/>
    </row>
    <row r="64" spans="1:21" ht="25.5" customHeight="1" thickBot="1" x14ac:dyDescent="0.3">
      <c r="A64" s="432"/>
      <c r="B64" s="451"/>
      <c r="C64" s="392"/>
      <c r="D64" s="392"/>
      <c r="E64" s="390"/>
      <c r="F64" s="386"/>
      <c r="G64" s="451"/>
      <c r="H64" s="389"/>
      <c r="I64" s="392"/>
      <c r="J64" s="390"/>
      <c r="U64" s="433"/>
    </row>
    <row r="65" spans="1:21" ht="25.5" customHeight="1" x14ac:dyDescent="0.25">
      <c r="A65" s="432"/>
      <c r="B65" s="452"/>
      <c r="C65" s="406"/>
      <c r="D65" s="406"/>
      <c r="E65" s="386"/>
      <c r="F65" s="386"/>
      <c r="G65" s="452"/>
      <c r="H65" s="386"/>
      <c r="I65" s="406"/>
      <c r="J65" s="386"/>
      <c r="U65" s="433"/>
    </row>
    <row r="66" spans="1:21" ht="25.5" customHeight="1" x14ac:dyDescent="0.25">
      <c r="A66" s="432"/>
      <c r="B66" s="452"/>
      <c r="C66" s="545" t="s">
        <v>193</v>
      </c>
      <c r="D66" s="545" t="s">
        <v>4</v>
      </c>
      <c r="E66" s="545" t="s">
        <v>6</v>
      </c>
      <c r="F66" s="545"/>
      <c r="G66" s="1378" t="s">
        <v>5</v>
      </c>
      <c r="H66" s="1378"/>
      <c r="I66" s="545" t="s">
        <v>191</v>
      </c>
      <c r="J66" s="545" t="s">
        <v>193</v>
      </c>
      <c r="U66" s="433"/>
    </row>
    <row r="67" spans="1:21" s="215" customFormat="1" ht="25.5" customHeight="1" x14ac:dyDescent="0.25">
      <c r="A67" s="434"/>
      <c r="B67" s="469"/>
      <c r="C67" s="548" t="s">
        <v>77</v>
      </c>
      <c r="D67" s="546">
        <v>18</v>
      </c>
      <c r="E67" s="546">
        <v>5</v>
      </c>
      <c r="F67" s="546"/>
      <c r="G67" s="1379">
        <v>20</v>
      </c>
      <c r="H67" s="1379"/>
      <c r="I67" s="546">
        <v>9</v>
      </c>
      <c r="J67" s="546">
        <f>SUM(D67:I67)</f>
        <v>52</v>
      </c>
      <c r="L67" s="574"/>
      <c r="M67" s="574"/>
      <c r="N67" s="574"/>
      <c r="O67" s="574"/>
      <c r="Q67" s="1000"/>
      <c r="R67" s="1000"/>
      <c r="S67" s="1000"/>
      <c r="T67" s="1000"/>
      <c r="U67" s="435"/>
    </row>
    <row r="68" spans="1:21" s="215" customFormat="1" ht="25.5" customHeight="1" x14ac:dyDescent="0.25">
      <c r="A68" s="434"/>
      <c r="B68" s="469"/>
      <c r="C68" s="408" t="s">
        <v>78</v>
      </c>
      <c r="D68" s="547">
        <v>9</v>
      </c>
      <c r="E68" s="547">
        <v>3</v>
      </c>
      <c r="F68" s="547"/>
      <c r="G68" s="1380"/>
      <c r="H68" s="1380"/>
      <c r="I68" s="547">
        <v>1</v>
      </c>
      <c r="J68" s="547">
        <f>SUM(D68:I68)</f>
        <v>13</v>
      </c>
      <c r="L68" s="299"/>
      <c r="M68" s="299"/>
      <c r="N68" s="299"/>
      <c r="O68" s="299"/>
      <c r="Q68" s="299"/>
      <c r="R68" s="299"/>
      <c r="S68" s="299"/>
      <c r="T68" s="299"/>
      <c r="U68" s="435"/>
    </row>
    <row r="69" spans="1:21" s="215" customFormat="1" ht="25.5" customHeight="1" x14ac:dyDescent="0.25">
      <c r="A69" s="434"/>
      <c r="B69" s="469"/>
      <c r="C69" s="428" t="s">
        <v>193</v>
      </c>
      <c r="D69" s="428">
        <f>SUM(D67:D68)</f>
        <v>27</v>
      </c>
      <c r="E69" s="428">
        <f>SUM(E67:E68)</f>
        <v>8</v>
      </c>
      <c r="F69" s="428"/>
      <c r="G69" s="1381">
        <f t="shared" ref="G69" si="0">SUM(G67:H68)</f>
        <v>20</v>
      </c>
      <c r="H69" s="1381"/>
      <c r="I69" s="428">
        <f>SUM(I67:I68)</f>
        <v>10</v>
      </c>
      <c r="J69" s="428">
        <f>SUM(J67:J68)</f>
        <v>65</v>
      </c>
      <c r="L69" s="299"/>
      <c r="M69" s="299"/>
      <c r="N69" s="299"/>
      <c r="O69" s="299"/>
      <c r="Q69" s="299"/>
      <c r="R69" s="299"/>
      <c r="S69" s="299"/>
      <c r="T69" s="299"/>
      <c r="U69" s="435"/>
    </row>
    <row r="70" spans="1:21" s="215" customFormat="1" ht="25.5" customHeight="1" x14ac:dyDescent="0.25">
      <c r="A70" s="434"/>
      <c r="B70" s="469"/>
      <c r="C70" s="473" t="s">
        <v>380</v>
      </c>
      <c r="G70" s="469"/>
      <c r="L70" s="299"/>
      <c r="M70" s="299"/>
      <c r="N70" s="299"/>
      <c r="O70" s="299"/>
      <c r="Q70" s="299"/>
      <c r="R70" s="299"/>
      <c r="S70" s="299"/>
      <c r="T70" s="299"/>
      <c r="U70" s="435"/>
    </row>
    <row r="71" spans="1:21" s="215" customFormat="1" ht="25.5" customHeight="1" x14ac:dyDescent="0.25">
      <c r="A71" s="434"/>
      <c r="B71" s="299">
        <v>1</v>
      </c>
      <c r="C71" s="215" t="s">
        <v>382</v>
      </c>
      <c r="G71" s="469"/>
      <c r="L71" s="299"/>
      <c r="M71" s="299"/>
      <c r="N71" s="299"/>
      <c r="O71" s="299"/>
      <c r="Q71" s="299"/>
      <c r="R71" s="299"/>
      <c r="S71" s="299"/>
      <c r="T71" s="299"/>
      <c r="U71" s="435"/>
    </row>
    <row r="72" spans="1:21" s="215" customFormat="1" ht="25.5" customHeight="1" x14ac:dyDescent="0.25">
      <c r="A72" s="434"/>
      <c r="B72" s="299">
        <v>2</v>
      </c>
      <c r="C72" s="215" t="s">
        <v>383</v>
      </c>
      <c r="G72" s="469"/>
      <c r="L72" s="299"/>
      <c r="M72" s="299"/>
      <c r="N72" s="299"/>
      <c r="O72" s="299"/>
      <c r="Q72" s="299"/>
      <c r="R72" s="299"/>
      <c r="S72" s="299"/>
      <c r="T72" s="299"/>
      <c r="U72" s="435"/>
    </row>
    <row r="73" spans="1:21" s="215" customFormat="1" ht="25.5" customHeight="1" x14ac:dyDescent="0.25">
      <c r="A73" s="434"/>
      <c r="B73" s="299">
        <v>3</v>
      </c>
      <c r="C73" s="215" t="s">
        <v>381</v>
      </c>
      <c r="G73" s="469"/>
      <c r="L73" s="299"/>
      <c r="M73" s="299"/>
      <c r="N73" s="299"/>
      <c r="O73" s="299"/>
      <c r="Q73" s="299"/>
      <c r="R73" s="299"/>
      <c r="S73" s="299"/>
      <c r="T73" s="299"/>
      <c r="U73" s="435"/>
    </row>
    <row r="74" spans="1:21" s="215" customFormat="1" ht="25.5" customHeight="1" x14ac:dyDescent="0.25">
      <c r="A74" s="434"/>
      <c r="B74" s="299">
        <v>4</v>
      </c>
      <c r="C74" s="215" t="s">
        <v>384</v>
      </c>
      <c r="G74" s="469"/>
      <c r="L74" s="299"/>
      <c r="M74" s="299"/>
      <c r="N74" s="299"/>
      <c r="O74" s="299"/>
      <c r="Q74" s="299"/>
      <c r="R74" s="299"/>
      <c r="S74" s="299"/>
      <c r="T74" s="299"/>
      <c r="U74" s="435"/>
    </row>
    <row r="75" spans="1:21" s="215" customFormat="1" ht="25.5" customHeight="1" x14ac:dyDescent="0.25">
      <c r="A75" s="434"/>
      <c r="B75" s="469"/>
      <c r="G75" s="469"/>
      <c r="L75" s="299"/>
      <c r="M75" s="299"/>
      <c r="N75" s="299"/>
      <c r="O75" s="299"/>
      <c r="Q75" s="299"/>
      <c r="R75" s="299"/>
      <c r="S75" s="299"/>
      <c r="T75" s="299"/>
      <c r="U75" s="435"/>
    </row>
    <row r="76" spans="1:21" s="215" customFormat="1" ht="23.25" customHeight="1" thickBot="1" x14ac:dyDescent="0.3">
      <c r="A76" s="442"/>
      <c r="B76" s="1267"/>
      <c r="C76" s="1267"/>
      <c r="D76" s="1267"/>
      <c r="E76" s="1267"/>
      <c r="F76" s="444"/>
      <c r="G76" s="443"/>
      <c r="H76" s="444"/>
      <c r="I76" s="444"/>
      <c r="J76" s="444"/>
      <c r="K76" s="444"/>
      <c r="L76" s="1274"/>
      <c r="M76" s="1274"/>
      <c r="N76" s="1274"/>
      <c r="O76" s="1274"/>
      <c r="P76" s="444"/>
      <c r="Q76" s="440"/>
      <c r="R76" s="440"/>
      <c r="S76" s="440"/>
      <c r="T76" s="440"/>
      <c r="U76" s="445"/>
    </row>
    <row r="77" spans="1:21" s="386" customFormat="1" ht="23.25" customHeight="1" x14ac:dyDescent="0.25">
      <c r="B77" s="452"/>
      <c r="G77" s="452"/>
      <c r="L77" s="452"/>
      <c r="M77" s="406"/>
      <c r="N77" s="406"/>
      <c r="Q77" s="452"/>
      <c r="R77" s="406"/>
      <c r="S77" s="406"/>
    </row>
    <row r="78" spans="1:21" s="386" customFormat="1" ht="23.25" customHeight="1" x14ac:dyDescent="0.25">
      <c r="B78" s="452"/>
      <c r="G78" s="452"/>
      <c r="L78" s="452"/>
      <c r="M78" s="406"/>
      <c r="N78" s="406"/>
      <c r="Q78" s="452"/>
      <c r="R78" s="406"/>
      <c r="S78" s="406"/>
    </row>
    <row r="79" spans="1:21" s="386" customFormat="1" ht="23.25" customHeight="1" x14ac:dyDescent="0.25">
      <c r="B79" s="452"/>
      <c r="G79" s="452"/>
      <c r="L79" s="452"/>
      <c r="M79" s="406"/>
      <c r="N79" s="406"/>
      <c r="Q79" s="452"/>
      <c r="R79" s="406"/>
      <c r="S79" s="406"/>
    </row>
    <row r="80" spans="1:21" s="386" customFormat="1" ht="23.25" customHeight="1" x14ac:dyDescent="0.25">
      <c r="B80" s="452"/>
      <c r="G80" s="452"/>
      <c r="L80" s="452"/>
      <c r="M80" s="406"/>
      <c r="N80" s="406"/>
      <c r="Q80" s="452"/>
      <c r="R80" s="406"/>
      <c r="S80" s="406"/>
    </row>
    <row r="81" spans="2:19" s="386" customFormat="1" ht="23.25" customHeight="1" x14ac:dyDescent="0.25">
      <c r="B81" s="452"/>
      <c r="G81" s="452"/>
      <c r="L81" s="452"/>
      <c r="M81" s="406"/>
      <c r="N81" s="406"/>
      <c r="Q81" s="452"/>
      <c r="R81" s="406"/>
      <c r="S81" s="406"/>
    </row>
    <row r="82" spans="2:19" s="386" customFormat="1" ht="23.25" customHeight="1" x14ac:dyDescent="0.25">
      <c r="B82" s="452"/>
      <c r="G82" s="452"/>
      <c r="L82" s="452"/>
      <c r="M82" s="406"/>
      <c r="N82" s="406"/>
      <c r="Q82" s="452"/>
      <c r="R82" s="406"/>
      <c r="S82" s="406"/>
    </row>
    <row r="83" spans="2:19" s="386" customFormat="1" ht="23.25" customHeight="1" x14ac:dyDescent="0.25">
      <c r="B83" s="452"/>
      <c r="G83" s="452"/>
      <c r="L83" s="452"/>
      <c r="M83" s="406"/>
      <c r="N83" s="406"/>
      <c r="Q83" s="452"/>
      <c r="R83" s="406"/>
      <c r="S83" s="406"/>
    </row>
    <row r="84" spans="2:19" s="386" customFormat="1" ht="23.25" customHeight="1" x14ac:dyDescent="0.25">
      <c r="B84" s="452"/>
      <c r="G84" s="452"/>
      <c r="L84" s="452"/>
      <c r="M84" s="406"/>
      <c r="N84" s="406"/>
      <c r="Q84" s="452"/>
      <c r="R84" s="406"/>
      <c r="S84" s="406"/>
    </row>
    <row r="85" spans="2:19" s="386" customFormat="1" ht="23.25" customHeight="1" x14ac:dyDescent="0.25">
      <c r="B85" s="452"/>
      <c r="G85" s="452"/>
      <c r="L85" s="452"/>
      <c r="M85" s="406"/>
      <c r="N85" s="406"/>
      <c r="Q85" s="452"/>
      <c r="R85" s="406"/>
      <c r="S85" s="406"/>
    </row>
    <row r="86" spans="2:19" s="386" customFormat="1" ht="23.25" customHeight="1" x14ac:dyDescent="0.25">
      <c r="B86" s="452"/>
      <c r="G86" s="452"/>
      <c r="L86" s="452"/>
      <c r="M86" s="406"/>
      <c r="N86" s="406"/>
      <c r="Q86" s="452"/>
      <c r="R86" s="406"/>
      <c r="S86" s="406"/>
    </row>
    <row r="87" spans="2:19" s="386" customFormat="1" ht="23.25" customHeight="1" x14ac:dyDescent="0.25">
      <c r="B87" s="452"/>
      <c r="G87" s="452"/>
      <c r="L87" s="452"/>
      <c r="M87" s="406"/>
      <c r="N87" s="406"/>
      <c r="Q87" s="452"/>
      <c r="R87" s="406"/>
      <c r="S87" s="406"/>
    </row>
  </sheetData>
  <mergeCells count="35">
    <mergeCell ref="B76:E76"/>
    <mergeCell ref="L76:O76"/>
    <mergeCell ref="G66:H66"/>
    <mergeCell ref="G67:H67"/>
    <mergeCell ref="Q67:T67"/>
    <mergeCell ref="G68:H68"/>
    <mergeCell ref="G69:H69"/>
    <mergeCell ref="Q48:T48"/>
    <mergeCell ref="B50:E50"/>
    <mergeCell ref="G50:J50"/>
    <mergeCell ref="L50:O50"/>
    <mergeCell ref="B36:E36"/>
    <mergeCell ref="G36:J36"/>
    <mergeCell ref="L36:O36"/>
    <mergeCell ref="Q36:T36"/>
    <mergeCell ref="B44:J46"/>
    <mergeCell ref="L44:O46"/>
    <mergeCell ref="Q44:T46"/>
    <mergeCell ref="B48:E48"/>
    <mergeCell ref="G48:J48"/>
    <mergeCell ref="L48:O48"/>
    <mergeCell ref="B12:E12"/>
    <mergeCell ref="G12:J12"/>
    <mergeCell ref="L12:O12"/>
    <mergeCell ref="B30:T32"/>
    <mergeCell ref="B34:E34"/>
    <mergeCell ref="G34:J34"/>
    <mergeCell ref="L34:O34"/>
    <mergeCell ref="Q34:T34"/>
    <mergeCell ref="A1:U3"/>
    <mergeCell ref="B5:O7"/>
    <mergeCell ref="B9:O9"/>
    <mergeCell ref="B11:E11"/>
    <mergeCell ref="G11:J11"/>
    <mergeCell ref="L11:O11"/>
  </mergeCells>
  <printOptions horizontalCentered="1" verticalCentered="1"/>
  <pageMargins left="0" right="0" top="0" bottom="0" header="0.31496062992125984" footer="0.31496062992125984"/>
  <pageSetup paperSize="9" scale="32" orientation="landscape" horizontalDpi="0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7"/>
  <sheetViews>
    <sheetView view="pageBreakPreview" topLeftCell="D28" zoomScale="40" zoomScaleNormal="10" zoomScaleSheetLayoutView="40" workbookViewId="0">
      <selection activeCell="T38" sqref="T38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8" width="0.28515625" style="2" customWidth="1"/>
    <col min="19" max="19" width="0.710937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38" width="9.140625" style="2"/>
    <col min="39" max="39" width="16.42578125" style="2" bestFit="1" customWidth="1"/>
    <col min="40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ht="156" customHeight="1" thickBot="1" x14ac:dyDescent="0.3">
      <c r="A2" s="357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39" t="s">
        <v>0</v>
      </c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358"/>
    </row>
    <row r="3" spans="1:36" ht="43.5" customHeight="1" thickBot="1" x14ac:dyDescent="0.3">
      <c r="A3" s="1432" t="s">
        <v>318</v>
      </c>
      <c r="B3" s="1433"/>
      <c r="C3" s="1433"/>
      <c r="D3" s="1433"/>
      <c r="E3" s="1433"/>
      <c r="F3" s="1433"/>
      <c r="G3" s="1433"/>
      <c r="H3" s="1433"/>
      <c r="I3" s="1433"/>
      <c r="J3" s="1433"/>
      <c r="K3" s="1433"/>
      <c r="L3" s="1433"/>
      <c r="M3" s="1433"/>
      <c r="N3" s="1433"/>
      <c r="O3" s="1433"/>
      <c r="P3" s="1433"/>
      <c r="Q3" s="1433"/>
      <c r="R3" s="1433"/>
      <c r="S3" s="1434">
        <v>45779</v>
      </c>
      <c r="T3" s="1434"/>
      <c r="U3" s="1434"/>
      <c r="V3" s="1434"/>
      <c r="W3" s="1434"/>
      <c r="X3" s="1434"/>
      <c r="Y3" s="1434"/>
      <c r="Z3" s="1434"/>
      <c r="AA3" s="1434"/>
      <c r="AB3" s="1434"/>
      <c r="AC3" s="1434"/>
      <c r="AD3" s="1434"/>
      <c r="AE3" s="1434"/>
      <c r="AF3" s="1434"/>
      <c r="AG3" s="1434"/>
      <c r="AH3" s="1434"/>
      <c r="AI3" s="1434"/>
      <c r="AJ3" s="620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27"/>
      <c r="B11" s="306"/>
      <c r="C11" s="306"/>
      <c r="D11" s="306"/>
      <c r="E11" s="306"/>
      <c r="F11" s="308"/>
      <c r="G11" s="307"/>
      <c r="H11" s="306"/>
      <c r="I11" s="306"/>
      <c r="J11" s="306"/>
      <c r="K11" s="306"/>
      <c r="L11" s="306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F12" s="1105" t="s">
        <v>488</v>
      </c>
      <c r="G12" s="1106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113" t="s">
        <v>11</v>
      </c>
      <c r="AI12" s="1114"/>
      <c r="AJ12" s="314"/>
    </row>
    <row r="13" spans="1:36" s="307" customFormat="1" ht="33" customHeight="1" x14ac:dyDescent="0.25">
      <c r="A13" s="327"/>
      <c r="B13" s="306"/>
      <c r="C13" s="306"/>
      <c r="D13" s="306"/>
      <c r="E13" s="306"/>
      <c r="F13" s="1115" t="s">
        <v>26</v>
      </c>
      <c r="G13" s="1116"/>
      <c r="H13" s="306"/>
      <c r="I13" s="306"/>
      <c r="J13" s="306"/>
      <c r="K13" s="306"/>
      <c r="L13" s="306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17</v>
      </c>
      <c r="AI13" s="1116"/>
      <c r="AJ13" s="308"/>
    </row>
    <row r="14" spans="1:36" s="307" customFormat="1" ht="33" customHeight="1" thickBot="1" x14ac:dyDescent="0.3">
      <c r="A14" s="327"/>
      <c r="B14" s="306"/>
      <c r="C14" s="306"/>
      <c r="D14" s="306"/>
      <c r="E14" s="306"/>
      <c r="F14" s="1102" t="s">
        <v>25</v>
      </c>
      <c r="G14" s="1103"/>
      <c r="H14" s="306"/>
      <c r="I14" s="306"/>
      <c r="J14" s="306"/>
      <c r="K14" s="306"/>
      <c r="L14" s="306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102" t="s">
        <v>20</v>
      </c>
      <c r="AI14" s="1103"/>
      <c r="AJ14" s="308"/>
    </row>
    <row r="15" spans="1:36" s="306" customFormat="1" ht="14.25" customHeight="1" thickBot="1" x14ac:dyDescent="0.3">
      <c r="A15" s="327"/>
      <c r="F15" s="314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315"/>
      <c r="Q16" s="1107" t="s">
        <v>481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Top="1" thickBot="1" x14ac:dyDescent="0.3">
      <c r="A17" s="327"/>
      <c r="D17" s="314"/>
      <c r="E17" s="319"/>
      <c r="F17" s="320"/>
      <c r="G17" s="320"/>
      <c r="H17" s="320"/>
      <c r="I17" s="321"/>
      <c r="Q17" s="582" t="s">
        <v>27</v>
      </c>
      <c r="R17" s="584"/>
      <c r="S17" s="584"/>
      <c r="T17" s="583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C18" s="1118" t="s">
        <v>58</v>
      </c>
      <c r="D18" s="1119"/>
      <c r="E18" s="1119"/>
      <c r="F18" s="1120"/>
      <c r="I18" s="1155" t="s">
        <v>59</v>
      </c>
      <c r="J18" s="1156"/>
      <c r="K18" s="322"/>
      <c r="L18" s="575"/>
      <c r="Q18" s="1102" t="s">
        <v>33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C19" s="1148" t="s">
        <v>66</v>
      </c>
      <c r="D19" s="1149"/>
      <c r="E19" s="1149"/>
      <c r="F19" s="1150"/>
      <c r="I19" s="1148" t="s">
        <v>67</v>
      </c>
      <c r="J19" s="1150"/>
      <c r="K19" s="322"/>
      <c r="L19" s="575"/>
      <c r="Q19" s="372"/>
      <c r="R19" s="372"/>
      <c r="S19" s="372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D20" s="315"/>
      <c r="I20" s="325"/>
      <c r="J20" s="326"/>
      <c r="K20" s="326"/>
      <c r="Q20" s="1107" t="s">
        <v>480</v>
      </c>
      <c r="R20" s="1108"/>
      <c r="S20" s="1108"/>
      <c r="T20" s="110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B21" s="314"/>
      <c r="C21" s="320"/>
      <c r="D21" s="320"/>
      <c r="E21" s="320"/>
      <c r="F21" s="320"/>
      <c r="G21" s="327"/>
      <c r="I21" s="328"/>
      <c r="J21" s="326"/>
      <c r="K21" s="326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B22" s="1138" t="s">
        <v>78</v>
      </c>
      <c r="C22" s="1139"/>
      <c r="F22" s="1140" t="s">
        <v>77</v>
      </c>
      <c r="G22" s="1141"/>
      <c r="I22" s="1155" t="s">
        <v>77</v>
      </c>
      <c r="J22" s="1156"/>
      <c r="K22" s="322"/>
      <c r="M22" s="575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B23" s="1138" t="s">
        <v>276</v>
      </c>
      <c r="C23" s="1139"/>
      <c r="F23" s="1140" t="s">
        <v>276</v>
      </c>
      <c r="G23" s="1141"/>
      <c r="I23" s="1155" t="s">
        <v>276</v>
      </c>
      <c r="J23" s="1156"/>
      <c r="K23" s="322"/>
      <c r="M23" s="575"/>
      <c r="Q23" s="372"/>
      <c r="R23" s="309"/>
      <c r="S23" s="372"/>
      <c r="T23" s="372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B24" s="396" t="s">
        <v>91</v>
      </c>
      <c r="C24" s="393" t="s">
        <v>356</v>
      </c>
      <c r="D24" s="397"/>
      <c r="E24" s="397"/>
      <c r="F24" s="398" t="s">
        <v>243</v>
      </c>
      <c r="G24" s="394" t="s">
        <v>331</v>
      </c>
      <c r="H24" s="397"/>
      <c r="I24" s="398" t="s">
        <v>21</v>
      </c>
      <c r="J24" s="395" t="s">
        <v>346</v>
      </c>
      <c r="K24" s="334"/>
      <c r="M24" s="326"/>
      <c r="Q24" s="1107" t="s">
        <v>482</v>
      </c>
      <c r="R24" s="1108"/>
      <c r="S24" s="1108"/>
      <c r="T24" s="1109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Bot="1" x14ac:dyDescent="0.3">
      <c r="A25" s="327"/>
      <c r="B25" s="317" t="s">
        <v>377</v>
      </c>
      <c r="C25" s="318" t="s">
        <v>390</v>
      </c>
      <c r="F25" s="317" t="s">
        <v>110</v>
      </c>
      <c r="G25" s="318" t="s">
        <v>111</v>
      </c>
      <c r="I25" s="317" t="s">
        <v>95</v>
      </c>
      <c r="J25" s="337" t="s">
        <v>345</v>
      </c>
      <c r="K25" s="334"/>
      <c r="N25" s="346"/>
      <c r="Q25" s="1135" t="s">
        <v>49</v>
      </c>
      <c r="R25" s="1136"/>
      <c r="S25" s="1136"/>
      <c r="T25" s="1137"/>
      <c r="X25" s="314"/>
      <c r="AB25" s="314"/>
      <c r="AJ25" s="314"/>
    </row>
    <row r="26" spans="1:36" s="306" customFormat="1" ht="39" customHeight="1" thickBot="1" x14ac:dyDescent="0.3">
      <c r="A26" s="327"/>
      <c r="B26" s="317" t="s">
        <v>105</v>
      </c>
      <c r="C26" s="318" t="s">
        <v>328</v>
      </c>
      <c r="F26" s="317" t="s">
        <v>389</v>
      </c>
      <c r="G26" s="318" t="s">
        <v>295</v>
      </c>
      <c r="I26" s="317" t="s">
        <v>171</v>
      </c>
      <c r="J26" s="338" t="s">
        <v>306</v>
      </c>
      <c r="K26" s="339"/>
      <c r="Q26" s="1102" t="s">
        <v>48</v>
      </c>
      <c r="R26" s="1104"/>
      <c r="S26" s="1104"/>
      <c r="T26" s="1103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323" t="s">
        <v>136</v>
      </c>
      <c r="C27" s="324" t="s">
        <v>211</v>
      </c>
      <c r="F27" s="466" t="s">
        <v>169</v>
      </c>
      <c r="G27" s="516" t="s">
        <v>170</v>
      </c>
      <c r="I27" s="335" t="s">
        <v>467</v>
      </c>
      <c r="J27" s="515" t="s">
        <v>468</v>
      </c>
      <c r="K27" s="334"/>
      <c r="Q27" s="316"/>
      <c r="R27" s="315"/>
      <c r="T27" s="316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thickTop="1" thickBot="1" x14ac:dyDescent="0.3">
      <c r="A28" s="327"/>
      <c r="B28" s="314"/>
      <c r="F28" s="314"/>
      <c r="I28" s="314"/>
      <c r="P28" s="314"/>
      <c r="R28" s="314"/>
      <c r="S28" s="319"/>
      <c r="T28" s="314"/>
      <c r="X28" s="317" t="s">
        <v>422</v>
      </c>
      <c r="Y28" s="318" t="s">
        <v>423</v>
      </c>
      <c r="AB28" s="1328" t="s">
        <v>249</v>
      </c>
      <c r="AC28" s="1329"/>
      <c r="AJ28" s="314"/>
    </row>
    <row r="29" spans="1:36" s="306" customFormat="1" ht="39" customHeight="1" thickBot="1" x14ac:dyDescent="0.3">
      <c r="A29" s="327"/>
      <c r="B29" s="1138" t="s">
        <v>128</v>
      </c>
      <c r="C29" s="1139"/>
      <c r="F29" s="1155" t="s">
        <v>128</v>
      </c>
      <c r="G29" s="1156"/>
      <c r="I29" s="1155" t="s">
        <v>129</v>
      </c>
      <c r="J29" s="1156"/>
      <c r="K29" s="322"/>
      <c r="L29" s="322"/>
      <c r="M29" s="326"/>
      <c r="P29" s="1155" t="s">
        <v>60</v>
      </c>
      <c r="Q29" s="1156"/>
      <c r="R29" s="314"/>
      <c r="T29" s="1165" t="s">
        <v>61</v>
      </c>
      <c r="U29" s="1166"/>
      <c r="X29" s="519" t="s">
        <v>167</v>
      </c>
      <c r="Y29" s="340" t="s">
        <v>340</v>
      </c>
      <c r="AB29" s="1326" t="s">
        <v>249</v>
      </c>
      <c r="AC29" s="1327"/>
      <c r="AJ29" s="314"/>
    </row>
    <row r="30" spans="1:36" s="306" customFormat="1" ht="39" customHeight="1" thickBot="1" x14ac:dyDescent="0.3">
      <c r="A30" s="327"/>
      <c r="B30" s="331" t="s">
        <v>483</v>
      </c>
      <c r="C30" s="332" t="s">
        <v>484</v>
      </c>
      <c r="F30" s="517" t="s">
        <v>99</v>
      </c>
      <c r="G30" s="333" t="s">
        <v>308</v>
      </c>
      <c r="I30" s="331" t="s">
        <v>161</v>
      </c>
      <c r="J30" s="333" t="s">
        <v>162</v>
      </c>
      <c r="K30" s="334"/>
      <c r="L30" s="334"/>
      <c r="P30" s="1148" t="s">
        <v>199</v>
      </c>
      <c r="Q30" s="1150"/>
      <c r="R30" s="314"/>
      <c r="T30" s="1148" t="s">
        <v>201</v>
      </c>
      <c r="U30" s="1150"/>
      <c r="X30" s="325"/>
      <c r="AB30" s="314"/>
      <c r="AJ30" s="314"/>
    </row>
    <row r="31" spans="1:36" s="306" customFormat="1" ht="39" customHeight="1" x14ac:dyDescent="0.25">
      <c r="A31" s="327"/>
      <c r="B31" s="317" t="s">
        <v>147</v>
      </c>
      <c r="C31" s="318" t="s">
        <v>327</v>
      </c>
      <c r="F31" s="518" t="s">
        <v>141</v>
      </c>
      <c r="G31" s="337" t="s">
        <v>142</v>
      </c>
      <c r="I31" s="317" t="s">
        <v>138</v>
      </c>
      <c r="J31" s="337" t="s">
        <v>329</v>
      </c>
      <c r="K31" s="334"/>
      <c r="L31" s="334"/>
      <c r="P31" s="461" t="s">
        <v>68</v>
      </c>
      <c r="Q31" s="399" t="s">
        <v>69</v>
      </c>
      <c r="R31" s="314"/>
      <c r="T31" s="396" t="s">
        <v>70</v>
      </c>
      <c r="U31" s="393" t="s">
        <v>71</v>
      </c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Bot="1" x14ac:dyDescent="0.3">
      <c r="A32" s="327"/>
      <c r="B32" s="323" t="s">
        <v>285</v>
      </c>
      <c r="C32" s="324" t="s">
        <v>372</v>
      </c>
      <c r="F32" s="519" t="s">
        <v>175</v>
      </c>
      <c r="G32" s="340" t="s">
        <v>426</v>
      </c>
      <c r="I32" s="323" t="s">
        <v>143</v>
      </c>
      <c r="J32" s="340" t="s">
        <v>330</v>
      </c>
      <c r="K32" s="334"/>
      <c r="L32" s="334"/>
      <c r="P32" s="341" t="s">
        <v>204</v>
      </c>
      <c r="Q32" s="342" t="s">
        <v>205</v>
      </c>
      <c r="R32" s="314"/>
      <c r="T32" s="317" t="s">
        <v>74</v>
      </c>
      <c r="U32" s="318" t="s">
        <v>75</v>
      </c>
      <c r="X32" s="1159" t="s">
        <v>76</v>
      </c>
      <c r="Y32" s="1160"/>
      <c r="AB32" s="1334" t="s">
        <v>76</v>
      </c>
      <c r="AC32" s="1335"/>
      <c r="AJ32" s="314"/>
    </row>
    <row r="33" spans="1:40" s="306" customFormat="1" ht="39" customHeight="1" thickBot="1" x14ac:dyDescent="0.3">
      <c r="A33" s="327"/>
      <c r="B33" s="314"/>
      <c r="F33" s="328"/>
      <c r="G33" s="326"/>
      <c r="I33" s="314"/>
      <c r="K33" s="326"/>
      <c r="L33" s="326"/>
      <c r="P33" s="323" t="s">
        <v>79</v>
      </c>
      <c r="Q33" s="324" t="s">
        <v>332</v>
      </c>
      <c r="R33" s="314"/>
      <c r="T33" s="323" t="s">
        <v>72</v>
      </c>
      <c r="U33" s="336" t="s">
        <v>347</v>
      </c>
      <c r="X33" s="1328" t="s">
        <v>249</v>
      </c>
      <c r="Y33" s="1329"/>
      <c r="AB33" s="1328" t="s">
        <v>249</v>
      </c>
      <c r="AC33" s="1329"/>
      <c r="AJ33" s="314"/>
    </row>
    <row r="34" spans="1:40" s="306" customFormat="1" ht="39" customHeight="1" thickBot="1" x14ac:dyDescent="0.3">
      <c r="A34" s="327"/>
      <c r="B34" s="1138" t="s">
        <v>52</v>
      </c>
      <c r="C34" s="1139"/>
      <c r="F34" s="1140" t="s">
        <v>487</v>
      </c>
      <c r="G34" s="1141"/>
      <c r="I34" s="1155" t="s">
        <v>487</v>
      </c>
      <c r="J34" s="1156"/>
      <c r="K34" s="322"/>
      <c r="L34" s="322"/>
      <c r="N34" s="326"/>
      <c r="Q34" s="316"/>
      <c r="R34" s="315"/>
      <c r="T34" s="316"/>
      <c r="X34" s="1326" t="s">
        <v>249</v>
      </c>
      <c r="Y34" s="1327"/>
      <c r="AB34" s="1326" t="s">
        <v>249</v>
      </c>
      <c r="AC34" s="1327"/>
      <c r="AJ34" s="314"/>
      <c r="AM34" s="562"/>
      <c r="AN34" s="562"/>
    </row>
    <row r="35" spans="1:40" s="306" customFormat="1" ht="39" customHeight="1" thickTop="1" thickBot="1" x14ac:dyDescent="0.3">
      <c r="A35" s="327"/>
      <c r="B35" s="331" t="s">
        <v>112</v>
      </c>
      <c r="C35" s="332" t="s">
        <v>373</v>
      </c>
      <c r="F35" s="512" t="s">
        <v>108</v>
      </c>
      <c r="G35" s="513" t="s">
        <v>355</v>
      </c>
      <c r="I35" s="317" t="s">
        <v>209</v>
      </c>
      <c r="J35" s="337" t="s">
        <v>210</v>
      </c>
      <c r="K35" s="346"/>
      <c r="L35" s="346"/>
      <c r="N35" s="326"/>
      <c r="P35" s="314"/>
      <c r="R35" s="314"/>
      <c r="S35" s="319"/>
      <c r="T35" s="314"/>
      <c r="X35" s="328"/>
      <c r="AB35" s="328"/>
      <c r="AJ35" s="314"/>
      <c r="AM35" s="348"/>
    </row>
    <row r="36" spans="1:40" s="306" customFormat="1" ht="39" customHeight="1" thickBot="1" x14ac:dyDescent="0.3">
      <c r="A36" s="327"/>
      <c r="B36" s="323" t="s">
        <v>93</v>
      </c>
      <c r="C36" s="324" t="s">
        <v>324</v>
      </c>
      <c r="F36" s="514"/>
      <c r="G36" s="515"/>
      <c r="I36" s="323"/>
      <c r="J36" s="340"/>
      <c r="K36" s="346"/>
      <c r="L36" s="346"/>
      <c r="N36" s="326"/>
      <c r="P36" s="1138" t="s">
        <v>103</v>
      </c>
      <c r="Q36" s="1139"/>
      <c r="R36" s="314"/>
      <c r="T36" s="1168" t="s">
        <v>104</v>
      </c>
      <c r="U36" s="1169"/>
      <c r="X36" s="1435" t="s">
        <v>52</v>
      </c>
      <c r="Y36" s="1436"/>
      <c r="AB36" s="1157" t="s">
        <v>52</v>
      </c>
      <c r="AC36" s="1158"/>
      <c r="AJ36" s="314"/>
    </row>
    <row r="37" spans="1:40" s="306" customFormat="1" ht="39" customHeight="1" thickBot="1" x14ac:dyDescent="0.3">
      <c r="A37" s="327"/>
      <c r="B37" s="567"/>
      <c r="C37" s="567"/>
      <c r="D37" s="567"/>
      <c r="E37" s="567"/>
      <c r="F37" s="567"/>
      <c r="G37" s="567"/>
      <c r="H37" s="567"/>
      <c r="I37" s="567"/>
      <c r="J37" s="567"/>
      <c r="K37" s="345"/>
      <c r="L37" s="345"/>
      <c r="N37" s="326"/>
      <c r="P37" s="1148" t="s">
        <v>200</v>
      </c>
      <c r="Q37" s="1150"/>
      <c r="R37" s="314"/>
      <c r="T37" s="1148" t="s">
        <v>202</v>
      </c>
      <c r="U37" s="1150"/>
      <c r="X37" s="1437" t="s">
        <v>107</v>
      </c>
      <c r="Y37" s="1438"/>
      <c r="AB37" s="1334" t="s">
        <v>107</v>
      </c>
      <c r="AC37" s="1335"/>
      <c r="AJ37" s="314"/>
    </row>
    <row r="38" spans="1:40" s="306" customFormat="1" ht="39" customHeight="1" x14ac:dyDescent="0.25">
      <c r="A38" s="327"/>
      <c r="B38" s="1388" t="s">
        <v>291</v>
      </c>
      <c r="C38" s="1388"/>
      <c r="D38" s="567"/>
      <c r="E38" s="567"/>
      <c r="F38" s="1388" t="s">
        <v>291</v>
      </c>
      <c r="G38" s="1388"/>
      <c r="H38" s="567"/>
      <c r="I38" s="1388" t="s">
        <v>292</v>
      </c>
      <c r="J38" s="1388"/>
      <c r="K38" s="345"/>
      <c r="L38" s="345"/>
      <c r="M38" s="345" t="s">
        <v>277</v>
      </c>
      <c r="N38" s="345"/>
      <c r="O38" s="463"/>
      <c r="P38" s="396" t="s">
        <v>114</v>
      </c>
      <c r="Q38" s="393" t="s">
        <v>333</v>
      </c>
      <c r="R38" s="314"/>
      <c r="T38" s="396" t="s">
        <v>122</v>
      </c>
      <c r="U38" s="393" t="s">
        <v>300</v>
      </c>
      <c r="X38" s="1328" t="s">
        <v>249</v>
      </c>
      <c r="Y38" s="1329"/>
      <c r="AB38" s="1328" t="s">
        <v>249</v>
      </c>
      <c r="AC38" s="1329"/>
      <c r="AJ38" s="314"/>
    </row>
    <row r="39" spans="1:40" s="306" customFormat="1" ht="39" customHeight="1" thickBot="1" x14ac:dyDescent="0.3">
      <c r="A39" s="327"/>
      <c r="B39" s="568"/>
      <c r="C39" s="569"/>
      <c r="D39" s="567"/>
      <c r="E39" s="567"/>
      <c r="F39" s="1387"/>
      <c r="G39" s="1387"/>
      <c r="H39" s="567"/>
      <c r="I39" s="568"/>
      <c r="J39" s="569"/>
      <c r="K39" s="345"/>
      <c r="L39" s="345"/>
      <c r="N39" s="326"/>
      <c r="P39" s="317" t="s">
        <v>234</v>
      </c>
      <c r="Q39" s="318" t="s">
        <v>316</v>
      </c>
      <c r="R39" s="314"/>
      <c r="T39" s="317" t="s">
        <v>132</v>
      </c>
      <c r="U39" s="318" t="s">
        <v>301</v>
      </c>
      <c r="X39" s="1326" t="s">
        <v>249</v>
      </c>
      <c r="Y39" s="1327"/>
      <c r="AB39" s="1326" t="s">
        <v>249</v>
      </c>
      <c r="AC39" s="1327"/>
      <c r="AJ39" s="314"/>
    </row>
    <row r="40" spans="1:40" s="306" customFormat="1" ht="39" customHeight="1" thickBot="1" x14ac:dyDescent="0.3">
      <c r="A40" s="327"/>
      <c r="N40" s="326"/>
      <c r="P40" s="323" t="s">
        <v>130</v>
      </c>
      <c r="Q40" s="324" t="s">
        <v>337</v>
      </c>
      <c r="R40" s="314"/>
      <c r="T40" s="335" t="s">
        <v>126</v>
      </c>
      <c r="U40" s="336" t="s">
        <v>334</v>
      </c>
      <c r="X40" s="328"/>
      <c r="AB40" s="328"/>
      <c r="AJ40" s="314"/>
    </row>
    <row r="41" spans="1:40" s="306" customFormat="1" ht="39" customHeight="1" thickBot="1" x14ac:dyDescent="0.3">
      <c r="A41" s="377"/>
      <c r="B41" s="348"/>
      <c r="C41" s="348"/>
      <c r="D41" s="378"/>
      <c r="E41" s="378"/>
      <c r="F41" s="1170"/>
      <c r="G41" s="1170"/>
      <c r="H41" s="378"/>
      <c r="I41" s="348"/>
      <c r="J41" s="348"/>
      <c r="K41" s="348"/>
      <c r="L41" s="348"/>
      <c r="N41" s="326"/>
      <c r="Q41" s="316"/>
      <c r="R41" s="315"/>
      <c r="S41" s="316"/>
      <c r="T41" s="316"/>
      <c r="X41" s="1138" t="s">
        <v>140</v>
      </c>
      <c r="Y41" s="1139"/>
      <c r="AB41" s="1157" t="s">
        <v>140</v>
      </c>
      <c r="AC41" s="1158"/>
      <c r="AJ41" s="314"/>
    </row>
    <row r="42" spans="1:40" s="306" customFormat="1" ht="39" customHeight="1" thickBot="1" x14ac:dyDescent="0.3">
      <c r="A42" s="380"/>
      <c r="B42" s="1171" t="s">
        <v>195</v>
      </c>
      <c r="C42" s="1172"/>
      <c r="D42" s="1172"/>
      <c r="E42" s="1173"/>
      <c r="F42" s="1177" t="s">
        <v>259</v>
      </c>
      <c r="G42" s="1177" t="s">
        <v>260</v>
      </c>
      <c r="H42" s="1179" t="s">
        <v>279</v>
      </c>
      <c r="I42" s="1180"/>
      <c r="J42" s="1177" t="s">
        <v>280</v>
      </c>
      <c r="K42" s="1171" t="s">
        <v>193</v>
      </c>
      <c r="L42" s="1173"/>
      <c r="N42" s="374" t="s">
        <v>248</v>
      </c>
      <c r="P42" s="314"/>
      <c r="R42" s="314"/>
      <c r="T42" s="314"/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40" s="306" customFormat="1" ht="39" customHeight="1" thickBot="1" x14ac:dyDescent="0.3">
      <c r="A43" s="380"/>
      <c r="B43" s="1174"/>
      <c r="C43" s="1175"/>
      <c r="D43" s="1175"/>
      <c r="E43" s="1176"/>
      <c r="F43" s="1178"/>
      <c r="G43" s="1178"/>
      <c r="H43" s="1181"/>
      <c r="I43" s="1182"/>
      <c r="J43" s="1178"/>
      <c r="K43" s="1174"/>
      <c r="L43" s="1176"/>
      <c r="N43" s="326"/>
      <c r="P43" s="1165" t="s">
        <v>152</v>
      </c>
      <c r="Q43" s="1166"/>
      <c r="R43" s="314"/>
      <c r="T43" s="1138" t="s">
        <v>153</v>
      </c>
      <c r="U43" s="1139"/>
      <c r="X43" s="328"/>
      <c r="AB43" s="328"/>
      <c r="AJ43" s="314"/>
    </row>
    <row r="44" spans="1:40" s="306" customFormat="1" ht="39" customHeight="1" thickBot="1" x14ac:dyDescent="0.3">
      <c r="A44" s="380"/>
      <c r="B44" s="1193" t="s">
        <v>196</v>
      </c>
      <c r="C44" s="1194"/>
      <c r="D44" s="1194"/>
      <c r="E44" s="1195"/>
      <c r="F44" s="349">
        <v>18</v>
      </c>
      <c r="G44" s="350">
        <v>9</v>
      </c>
      <c r="H44" s="1196">
        <v>2</v>
      </c>
      <c r="I44" s="1197"/>
      <c r="J44" s="350">
        <v>1</v>
      </c>
      <c r="K44" s="1202">
        <f>G44+H44+F44+J44</f>
        <v>30</v>
      </c>
      <c r="L44" s="1203"/>
      <c r="N44" s="326"/>
      <c r="P44" s="1148" t="s">
        <v>199</v>
      </c>
      <c r="Q44" s="1150"/>
      <c r="R44" s="314"/>
      <c r="T44" s="1148" t="s">
        <v>200</v>
      </c>
      <c r="U44" s="1150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40" s="348" customFormat="1" ht="39" customHeight="1" thickBot="1" x14ac:dyDescent="0.3">
      <c r="A45" s="368"/>
      <c r="B45" s="1107" t="s">
        <v>197</v>
      </c>
      <c r="C45" s="1108"/>
      <c r="D45" s="1108"/>
      <c r="E45" s="1109"/>
      <c r="F45" s="351">
        <v>20</v>
      </c>
      <c r="G45" s="352" t="s">
        <v>297</v>
      </c>
      <c r="H45" s="1198">
        <v>4</v>
      </c>
      <c r="I45" s="1199"/>
      <c r="J45" s="352" t="s">
        <v>297</v>
      </c>
      <c r="K45" s="1200">
        <f>F45+H45</f>
        <v>24</v>
      </c>
      <c r="L45" s="1201"/>
      <c r="O45" s="306"/>
      <c r="P45" s="317" t="s">
        <v>163</v>
      </c>
      <c r="Q45" s="318" t="s">
        <v>164</v>
      </c>
      <c r="R45" s="314"/>
      <c r="S45" s="306"/>
      <c r="T45" s="317" t="s">
        <v>158</v>
      </c>
      <c r="U45" s="318" t="s">
        <v>335</v>
      </c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40" s="301" customFormat="1" ht="39" customHeight="1" thickBot="1" x14ac:dyDescent="0.3">
      <c r="A46" s="368"/>
      <c r="B46" s="1204" t="s">
        <v>198</v>
      </c>
      <c r="C46" s="1205"/>
      <c r="D46" s="1205"/>
      <c r="E46" s="1206"/>
      <c r="F46" s="353">
        <v>9</v>
      </c>
      <c r="G46" s="353">
        <v>3</v>
      </c>
      <c r="H46" s="1207">
        <v>2</v>
      </c>
      <c r="I46" s="1208"/>
      <c r="J46" s="353">
        <v>0</v>
      </c>
      <c r="K46" s="1191">
        <f>G46+H46+F46</f>
        <v>14</v>
      </c>
      <c r="L46" s="1192"/>
      <c r="M46" s="381"/>
      <c r="N46" s="381"/>
      <c r="O46" s="382"/>
      <c r="P46" s="323" t="s">
        <v>118</v>
      </c>
      <c r="Q46" s="324" t="s">
        <v>338</v>
      </c>
      <c r="R46" s="314"/>
      <c r="S46" s="306"/>
      <c r="T46" s="323" t="s">
        <v>165</v>
      </c>
      <c r="U46" s="324" t="s">
        <v>336</v>
      </c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40" s="301" customFormat="1" ht="39" customHeight="1" thickBot="1" x14ac:dyDescent="0.3">
      <c r="A47" s="368"/>
      <c r="B47" s="1184" t="s">
        <v>194</v>
      </c>
      <c r="C47" s="1185"/>
      <c r="D47" s="1185"/>
      <c r="E47" s="1186"/>
      <c r="F47" s="354">
        <f>SUM(F44:F46)</f>
        <v>47</v>
      </c>
      <c r="G47" s="354">
        <f>SUM(G44:G46)</f>
        <v>12</v>
      </c>
      <c r="H47" s="1187">
        <f t="shared" ref="H47" si="0">SUM(H44:I46)</f>
        <v>8</v>
      </c>
      <c r="I47" s="1188"/>
      <c r="J47" s="355"/>
      <c r="K47" s="1189">
        <f>K44+K45+K46</f>
        <v>68</v>
      </c>
      <c r="L47" s="1190"/>
      <c r="M47" s="89"/>
      <c r="N47" s="89"/>
      <c r="O47" s="382"/>
      <c r="P47" s="306"/>
      <c r="Q47" s="316"/>
      <c r="R47" s="315"/>
      <c r="S47" s="316"/>
      <c r="T47" s="316"/>
      <c r="U47" s="306"/>
      <c r="V47" s="382"/>
      <c r="W47" s="382"/>
      <c r="X47" s="1138" t="s">
        <v>160</v>
      </c>
      <c r="Y47" s="1139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40" s="301" customFormat="1" ht="39" customHeight="1" thickBot="1" x14ac:dyDescent="0.3">
      <c r="A48" s="368"/>
      <c r="D48" s="302"/>
      <c r="E48" s="302"/>
      <c r="G48" s="302"/>
      <c r="H48" s="302"/>
      <c r="O48" s="382"/>
      <c r="P48" s="314"/>
      <c r="Q48" s="306"/>
      <c r="R48" s="306"/>
      <c r="S48" s="306"/>
      <c r="T48" s="314"/>
      <c r="U48" s="306"/>
      <c r="V48" s="382"/>
      <c r="W48" s="382"/>
      <c r="X48" s="1328" t="s">
        <v>249</v>
      </c>
      <c r="Y48" s="1329"/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7" s="302" customFormat="1" ht="39" customHeight="1" thickBot="1" x14ac:dyDescent="0.3">
      <c r="A49" s="368"/>
      <c r="B49" s="301"/>
      <c r="C49" s="301"/>
      <c r="F49" s="301"/>
      <c r="I49" s="301"/>
      <c r="J49" s="301"/>
      <c r="K49" s="301"/>
      <c r="L49" s="301"/>
      <c r="M49" s="301"/>
      <c r="N49" s="301"/>
      <c r="O49" s="382"/>
      <c r="P49" s="1163" t="s">
        <v>178</v>
      </c>
      <c r="Q49" s="1164"/>
      <c r="R49" s="306"/>
      <c r="S49" s="306"/>
      <c r="T49" s="1155" t="s">
        <v>179</v>
      </c>
      <c r="U49" s="1156"/>
      <c r="V49" s="382"/>
      <c r="W49" s="382"/>
      <c r="X49" s="1326" t="s">
        <v>249</v>
      </c>
      <c r="Y49" s="1327"/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7" s="302" customFormat="1" ht="39" customHeight="1" thickBot="1" x14ac:dyDescent="0.3">
      <c r="A50" s="39"/>
      <c r="B50" s="1"/>
      <c r="C50" s="1"/>
      <c r="D50" s="2"/>
      <c r="E50" s="2"/>
      <c r="F50" s="1"/>
      <c r="G50" s="2"/>
      <c r="H50" s="2"/>
      <c r="I50" s="1"/>
      <c r="J50" s="1"/>
      <c r="K50" s="1"/>
      <c r="L50" s="1"/>
      <c r="M50" s="384" t="s">
        <v>177</v>
      </c>
      <c r="N50" s="301"/>
      <c r="O50" s="382"/>
      <c r="P50" s="1148" t="s">
        <v>190</v>
      </c>
      <c r="Q50" s="1150"/>
      <c r="R50" s="306"/>
      <c r="S50" s="306"/>
      <c r="T50" s="1148" t="s">
        <v>201</v>
      </c>
      <c r="U50" s="1150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7" s="302" customFormat="1" ht="39" customHeight="1" x14ac:dyDescent="0.25">
      <c r="A51" s="39"/>
      <c r="B51" s="1"/>
      <c r="C51" s="1"/>
      <c r="D51" s="2"/>
      <c r="E51" s="2"/>
      <c r="F51" s="1"/>
      <c r="G51" s="2"/>
      <c r="H51" s="2"/>
      <c r="I51" s="1"/>
      <c r="J51" s="1"/>
      <c r="K51" s="1"/>
      <c r="L51" s="1"/>
      <c r="M51" s="301"/>
      <c r="N51" s="301"/>
      <c r="O51" s="382"/>
      <c r="P51" s="398" t="s">
        <v>180</v>
      </c>
      <c r="Q51" s="394" t="s">
        <v>181</v>
      </c>
      <c r="R51" s="306"/>
      <c r="S51" s="306"/>
      <c r="T51" s="398" t="s">
        <v>182</v>
      </c>
      <c r="U51" s="394" t="s">
        <v>183</v>
      </c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7" s="302" customFormat="1" ht="39" customHeight="1" thickBot="1" x14ac:dyDescent="0.3">
      <c r="A52" s="39"/>
      <c r="B52" s="1"/>
      <c r="C52" s="1"/>
      <c r="D52" s="2"/>
      <c r="E52" s="2"/>
      <c r="F52" s="1"/>
      <c r="G52" s="2"/>
      <c r="H52" s="2"/>
      <c r="I52" s="1"/>
      <c r="J52" s="1"/>
      <c r="K52" s="1"/>
      <c r="L52" s="1"/>
      <c r="M52" s="381"/>
      <c r="N52" s="381"/>
      <c r="O52" s="382"/>
      <c r="P52" s="323" t="s">
        <v>184</v>
      </c>
      <c r="Q52" s="324" t="s">
        <v>374</v>
      </c>
      <c r="R52" s="306"/>
      <c r="S52" s="306"/>
      <c r="T52" s="323" t="s">
        <v>186</v>
      </c>
      <c r="U52" s="324" t="s">
        <v>325</v>
      </c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7" s="302" customFormat="1" ht="39" customHeight="1" x14ac:dyDescent="0.25">
      <c r="A53" s="39"/>
      <c r="B53" s="1"/>
      <c r="C53" s="1"/>
      <c r="D53" s="2"/>
      <c r="E53" s="2"/>
      <c r="F53" s="1"/>
      <c r="G53" s="2"/>
      <c r="H53" s="2"/>
      <c r="I53" s="1"/>
      <c r="J53" s="1"/>
      <c r="K53" s="1"/>
      <c r="L53" s="1"/>
      <c r="M53" s="381"/>
      <c r="N53" s="381"/>
      <c r="P53" s="301"/>
      <c r="Q53" s="301"/>
      <c r="T53" s="301"/>
      <c r="U53" s="30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7" ht="33.75" customHeight="1" x14ac:dyDescent="0.25">
      <c r="A54" s="39"/>
      <c r="AI54" s="301"/>
      <c r="AJ54" s="304"/>
      <c r="AK54" s="302"/>
    </row>
    <row r="55" spans="1:37" ht="33.75" customHeight="1" x14ac:dyDescent="0.25">
      <c r="A55" s="39"/>
      <c r="AI55" s="301"/>
      <c r="AJ55" s="304"/>
      <c r="AK55" s="302"/>
    </row>
    <row r="56" spans="1:37" ht="33.75" customHeight="1" thickBot="1" x14ac:dyDescent="0.3">
      <c r="A56" s="617"/>
      <c r="B56" s="11"/>
      <c r="C56" s="11"/>
      <c r="D56" s="10"/>
      <c r="E56" s="10"/>
      <c r="F56" s="11"/>
      <c r="G56" s="10"/>
      <c r="H56" s="10"/>
      <c r="I56" s="11"/>
      <c r="J56" s="11"/>
      <c r="K56" s="11"/>
      <c r="L56" s="11"/>
      <c r="M56" s="11"/>
      <c r="N56" s="11"/>
      <c r="O56" s="10"/>
      <c r="P56" s="11"/>
      <c r="Q56" s="11"/>
      <c r="R56" s="10"/>
      <c r="S56" s="10"/>
      <c r="T56" s="11"/>
      <c r="U56" s="11"/>
      <c r="V56" s="11"/>
      <c r="W56" s="10"/>
      <c r="X56" s="11"/>
      <c r="Y56" s="11"/>
      <c r="Z56" s="10"/>
      <c r="AA56" s="10"/>
      <c r="AB56" s="11"/>
      <c r="AC56" s="11"/>
      <c r="AD56" s="10"/>
      <c r="AE56" s="11"/>
      <c r="AF56" s="11"/>
      <c r="AG56" s="10"/>
      <c r="AH56" s="11"/>
      <c r="AI56" s="618"/>
      <c r="AJ56" s="619"/>
      <c r="AK56" s="302"/>
    </row>
    <row r="57" spans="1:37" ht="15.75" thickTop="1" x14ac:dyDescent="0.25"/>
  </sheetData>
  <mergeCells count="132">
    <mergeCell ref="P50:Q50"/>
    <mergeCell ref="T50:U50"/>
    <mergeCell ref="X33:Y33"/>
    <mergeCell ref="X34:Y34"/>
    <mergeCell ref="X38:Y38"/>
    <mergeCell ref="X39:Y39"/>
    <mergeCell ref="X49:Y49"/>
    <mergeCell ref="X48:Y48"/>
    <mergeCell ref="X47:Y47"/>
    <mergeCell ref="P37:Q37"/>
    <mergeCell ref="T37:U37"/>
    <mergeCell ref="X37:Y37"/>
    <mergeCell ref="AB47:AC47"/>
    <mergeCell ref="AB48:AC48"/>
    <mergeCell ref="P49:Q49"/>
    <mergeCell ref="T49:U49"/>
    <mergeCell ref="AB49:AC49"/>
    <mergeCell ref="B46:E46"/>
    <mergeCell ref="H46:I46"/>
    <mergeCell ref="K46:L46"/>
    <mergeCell ref="B47:E47"/>
    <mergeCell ref="H47:I47"/>
    <mergeCell ref="K47:L47"/>
    <mergeCell ref="AB44:AC44"/>
    <mergeCell ref="B45:E45"/>
    <mergeCell ref="H45:I45"/>
    <mergeCell ref="K45:L45"/>
    <mergeCell ref="X45:Y45"/>
    <mergeCell ref="AB45:AC45"/>
    <mergeCell ref="K42:L43"/>
    <mergeCell ref="AB42:AC42"/>
    <mergeCell ref="P43:Q43"/>
    <mergeCell ref="T43:U43"/>
    <mergeCell ref="B44:E44"/>
    <mergeCell ref="H44:I44"/>
    <mergeCell ref="K44:L44"/>
    <mergeCell ref="P44:Q44"/>
    <mergeCell ref="T44:U44"/>
    <mergeCell ref="X44:Y44"/>
    <mergeCell ref="F39:G39"/>
    <mergeCell ref="AB39:AC39"/>
    <mergeCell ref="F41:G41"/>
    <mergeCell ref="X41:Y41"/>
    <mergeCell ref="AB41:AC41"/>
    <mergeCell ref="B42:E43"/>
    <mergeCell ref="F42:F43"/>
    <mergeCell ref="G42:G43"/>
    <mergeCell ref="H42:I43"/>
    <mergeCell ref="J42:J43"/>
    <mergeCell ref="AB37:AC37"/>
    <mergeCell ref="B38:C38"/>
    <mergeCell ref="F38:G38"/>
    <mergeCell ref="I38:J38"/>
    <mergeCell ref="AB38:AC38"/>
    <mergeCell ref="AB33:AC33"/>
    <mergeCell ref="B34:C34"/>
    <mergeCell ref="I34:J34"/>
    <mergeCell ref="AB34:AC34"/>
    <mergeCell ref="P36:Q36"/>
    <mergeCell ref="T36:U36"/>
    <mergeCell ref="X36:Y36"/>
    <mergeCell ref="AB36:AC36"/>
    <mergeCell ref="F34:G34"/>
    <mergeCell ref="P30:Q30"/>
    <mergeCell ref="T30:U30"/>
    <mergeCell ref="X31:Y31"/>
    <mergeCell ref="AB31:AC31"/>
    <mergeCell ref="X32:Y32"/>
    <mergeCell ref="AB32:AC32"/>
    <mergeCell ref="X27:Y27"/>
    <mergeCell ref="AB27:AC27"/>
    <mergeCell ref="AB28:AC28"/>
    <mergeCell ref="B29:C29"/>
    <mergeCell ref="F29:G29"/>
    <mergeCell ref="I29:J29"/>
    <mergeCell ref="P29:Q29"/>
    <mergeCell ref="T29:U29"/>
    <mergeCell ref="AB29:AC29"/>
    <mergeCell ref="Q24:T24"/>
    <mergeCell ref="X24:Y24"/>
    <mergeCell ref="AB24:AC24"/>
    <mergeCell ref="Q25:T25"/>
    <mergeCell ref="Q26:T26"/>
    <mergeCell ref="X26:Y26"/>
    <mergeCell ref="AB26:AC26"/>
    <mergeCell ref="X22:Y22"/>
    <mergeCell ref="AB22:AC22"/>
    <mergeCell ref="B23:C23"/>
    <mergeCell ref="F23:G23"/>
    <mergeCell ref="I23:J23"/>
    <mergeCell ref="X23:Y23"/>
    <mergeCell ref="AB23:AC23"/>
    <mergeCell ref="I19:J19"/>
    <mergeCell ref="Q21:T21"/>
    <mergeCell ref="B22:C22"/>
    <mergeCell ref="F22:G22"/>
    <mergeCell ref="I22:J22"/>
    <mergeCell ref="Q22:T22"/>
    <mergeCell ref="Q20:T20"/>
    <mergeCell ref="Y17:AB17"/>
    <mergeCell ref="AE17:AF17"/>
    <mergeCell ref="AH17:AI17"/>
    <mergeCell ref="C18:F18"/>
    <mergeCell ref="I18:J18"/>
    <mergeCell ref="Q18:T18"/>
    <mergeCell ref="Y18:AB19"/>
    <mergeCell ref="AE18:AF19"/>
    <mergeCell ref="AH18:AI18"/>
    <mergeCell ref="C19:F19"/>
    <mergeCell ref="F14:G14"/>
    <mergeCell ref="Q14:T14"/>
    <mergeCell ref="AC14:AE14"/>
    <mergeCell ref="AH14:AI14"/>
    <mergeCell ref="Q16:T16"/>
    <mergeCell ref="AH16:AI16"/>
    <mergeCell ref="F12:G12"/>
    <mergeCell ref="Q12:T12"/>
    <mergeCell ref="AC12:AE12"/>
    <mergeCell ref="AH12:AI12"/>
    <mergeCell ref="F13:G13"/>
    <mergeCell ref="Q13:T13"/>
    <mergeCell ref="AC13:AE13"/>
    <mergeCell ref="AH13:AI13"/>
    <mergeCell ref="A3:R3"/>
    <mergeCell ref="S3:AI3"/>
    <mergeCell ref="P5:U5"/>
    <mergeCell ref="P6:U6"/>
    <mergeCell ref="P7:U7"/>
    <mergeCell ref="F10:G10"/>
    <mergeCell ref="Q10:T10"/>
    <mergeCell ref="AC10:AE10"/>
    <mergeCell ref="AH10:AI10"/>
  </mergeCells>
  <printOptions horizontalCentered="1" verticalCentered="1"/>
  <pageMargins left="0" right="0" top="0" bottom="0" header="0" footer="0"/>
  <pageSetup paperSize="9" scale="2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view="pageBreakPreview" topLeftCell="A8" zoomScale="55" zoomScaleNormal="40" zoomScaleSheetLayoutView="55" workbookViewId="0">
      <selection activeCell="H20" sqref="H20:I20"/>
    </sheetView>
  </sheetViews>
  <sheetFormatPr defaultRowHeight="15" x14ac:dyDescent="0.25"/>
  <cols>
    <col min="1" max="1" width="3" customWidth="1"/>
    <col min="2" max="2" width="7.42578125" style="71" bestFit="1" customWidth="1"/>
    <col min="3" max="3" width="21.7109375" style="385" customWidth="1"/>
    <col min="4" max="4" width="34.85546875" customWidth="1"/>
    <col min="5" max="5" width="35.5703125" bestFit="1" customWidth="1"/>
    <col min="6" max="6" width="1.42578125" customWidth="1"/>
    <col min="7" max="7" width="7.42578125" style="71" bestFit="1" customWidth="1"/>
    <col min="8" max="8" width="21.7109375" customWidth="1"/>
    <col min="9" max="9" width="34.85546875" customWidth="1"/>
    <col min="10" max="10" width="35.5703125" bestFit="1" customWidth="1"/>
    <col min="11" max="11" width="1.42578125" customWidth="1"/>
    <col min="12" max="12" width="7.42578125" style="71" bestFit="1" customWidth="1"/>
    <col min="13" max="13" width="21.7109375" style="385" customWidth="1"/>
    <col min="14" max="14" width="35.28515625" customWidth="1"/>
    <col min="15" max="15" width="35.5703125" bestFit="1" customWidth="1"/>
    <col min="16" max="16" width="1.42578125" customWidth="1"/>
    <col min="17" max="17" width="7.42578125" style="71" bestFit="1" customWidth="1"/>
    <col min="18" max="18" width="21.7109375" customWidth="1"/>
    <col min="19" max="19" width="34.85546875" customWidth="1"/>
    <col min="20" max="20" width="35.5703125" bestFit="1" customWidth="1"/>
    <col min="21" max="21" width="3" customWidth="1"/>
  </cols>
  <sheetData>
    <row r="1" spans="1:31" ht="15" customHeight="1" x14ac:dyDescent="0.25">
      <c r="A1" s="1439" t="s">
        <v>366</v>
      </c>
      <c r="B1" s="1440"/>
      <c r="C1" s="1440"/>
      <c r="D1" s="1440"/>
      <c r="E1" s="1440"/>
      <c r="F1" s="1440"/>
      <c r="G1" s="1440"/>
      <c r="H1" s="1440"/>
      <c r="I1" s="1440"/>
      <c r="J1" s="1440"/>
      <c r="K1" s="1440"/>
      <c r="L1" s="1440"/>
      <c r="M1" s="1440"/>
      <c r="N1" s="1440"/>
      <c r="O1" s="1440"/>
      <c r="P1" s="1440"/>
      <c r="Q1" s="1440"/>
      <c r="R1" s="1440"/>
      <c r="S1" s="1440"/>
      <c r="T1" s="1440"/>
      <c r="U1" s="1441"/>
    </row>
    <row r="2" spans="1:31" ht="1.5" customHeight="1" x14ac:dyDescent="0.25">
      <c r="A2" s="1442"/>
      <c r="B2" s="1443"/>
      <c r="C2" s="1443"/>
      <c r="D2" s="1443"/>
      <c r="E2" s="1443"/>
      <c r="F2" s="1443"/>
      <c r="G2" s="1443"/>
      <c r="H2" s="1443"/>
      <c r="I2" s="1443"/>
      <c r="J2" s="1443"/>
      <c r="K2" s="1443"/>
      <c r="L2" s="1443"/>
      <c r="M2" s="1443"/>
      <c r="N2" s="1443"/>
      <c r="O2" s="1443"/>
      <c r="P2" s="1443"/>
      <c r="Q2" s="1443"/>
      <c r="R2" s="1443"/>
      <c r="S2" s="1443"/>
      <c r="T2" s="1443"/>
      <c r="U2" s="1444"/>
    </row>
    <row r="3" spans="1:31" ht="57" customHeight="1" x14ac:dyDescent="0.25">
      <c r="A3" s="1442"/>
      <c r="B3" s="1443"/>
      <c r="C3" s="1443"/>
      <c r="D3" s="1443"/>
      <c r="E3" s="1443"/>
      <c r="F3" s="1443"/>
      <c r="G3" s="1443"/>
      <c r="H3" s="1443"/>
      <c r="I3" s="1443"/>
      <c r="J3" s="1443"/>
      <c r="K3" s="1443"/>
      <c r="L3" s="1443"/>
      <c r="M3" s="1443"/>
      <c r="N3" s="1443"/>
      <c r="O3" s="1443"/>
      <c r="P3" s="1443"/>
      <c r="Q3" s="1443"/>
      <c r="R3" s="1443"/>
      <c r="S3" s="1443"/>
      <c r="T3" s="1443"/>
      <c r="U3" s="1444"/>
      <c r="AD3" t="s">
        <v>2</v>
      </c>
      <c r="AE3" t="s">
        <v>1</v>
      </c>
    </row>
    <row r="4" spans="1:31" s="447" customFormat="1" ht="9.75" customHeight="1" x14ac:dyDescent="0.9">
      <c r="A4" s="446"/>
      <c r="B4" s="586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Q4" s="468"/>
      <c r="U4" s="448"/>
      <c r="AD4" t="s">
        <v>21</v>
      </c>
      <c r="AE4" t="s">
        <v>22</v>
      </c>
    </row>
    <row r="5" spans="1:31" ht="33" customHeight="1" x14ac:dyDescent="0.5">
      <c r="A5" s="432"/>
      <c r="B5" s="1376" t="s">
        <v>514</v>
      </c>
      <c r="C5" s="1376"/>
      <c r="D5" s="1376"/>
      <c r="E5" s="1376"/>
      <c r="F5" s="1376"/>
      <c r="G5" s="1376"/>
      <c r="H5" s="1376"/>
      <c r="I5" s="1376"/>
      <c r="J5" s="1376"/>
      <c r="K5" s="1376"/>
      <c r="L5" s="1376"/>
      <c r="M5" s="1376"/>
      <c r="N5" s="1376"/>
      <c r="O5" s="1376"/>
      <c r="P5" s="1376"/>
      <c r="Q5" s="1376"/>
      <c r="R5" s="1376"/>
      <c r="S5" s="1376"/>
      <c r="T5" s="1376"/>
      <c r="U5" s="433"/>
      <c r="AD5" t="s">
        <v>171</v>
      </c>
      <c r="AE5" t="s">
        <v>172</v>
      </c>
    </row>
    <row r="6" spans="1:31" ht="16.5" customHeight="1" x14ac:dyDescent="0.25">
      <c r="A6" s="432"/>
      <c r="C6" s="71"/>
      <c r="D6" s="71"/>
      <c r="E6" s="71"/>
      <c r="F6" s="71"/>
      <c r="H6" s="71"/>
      <c r="I6" s="71"/>
      <c r="J6" s="71"/>
      <c r="K6" s="71"/>
      <c r="M6" s="71"/>
      <c r="N6" s="71"/>
      <c r="O6" s="71"/>
      <c r="U6" s="433"/>
      <c r="AD6" t="s">
        <v>209</v>
      </c>
      <c r="AE6" t="s">
        <v>210</v>
      </c>
    </row>
    <row r="7" spans="1:31" ht="15.75" thickBot="1" x14ac:dyDescent="0.3">
      <c r="A7" s="432"/>
      <c r="U7" s="433"/>
      <c r="AD7" t="s">
        <v>204</v>
      </c>
      <c r="AE7" t="s">
        <v>205</v>
      </c>
    </row>
    <row r="8" spans="1:31" s="447" customFormat="1" ht="20.25" customHeight="1" x14ac:dyDescent="0.9">
      <c r="A8" s="446"/>
      <c r="B8" s="1209" t="s">
        <v>367</v>
      </c>
      <c r="C8" s="1210"/>
      <c r="D8" s="1210"/>
      <c r="E8" s="1210"/>
      <c r="F8" s="1210"/>
      <c r="G8" s="1210"/>
      <c r="H8" s="1210"/>
      <c r="I8" s="1210"/>
      <c r="J8" s="1210"/>
      <c r="K8" s="1210"/>
      <c r="L8" s="1210"/>
      <c r="M8" s="1210"/>
      <c r="N8" s="1210"/>
      <c r="O8" s="1211"/>
      <c r="Q8" s="468"/>
      <c r="U8" s="448"/>
      <c r="AD8" t="s">
        <v>36</v>
      </c>
      <c r="AE8" t="s">
        <v>30</v>
      </c>
    </row>
    <row r="9" spans="1:31" s="447" customFormat="1" ht="20.25" customHeight="1" x14ac:dyDescent="0.9">
      <c r="A9" s="446"/>
      <c r="B9" s="1212"/>
      <c r="C9" s="1213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4"/>
      <c r="Q9" s="468"/>
      <c r="U9" s="448"/>
      <c r="AD9" t="s">
        <v>95</v>
      </c>
      <c r="AE9" t="s">
        <v>206</v>
      </c>
    </row>
    <row r="10" spans="1:31" s="447" customFormat="1" ht="20.25" customHeight="1" thickBot="1" x14ac:dyDescent="0.95">
      <c r="A10" s="446"/>
      <c r="B10" s="1215"/>
      <c r="C10" s="1216"/>
      <c r="D10" s="1216"/>
      <c r="E10" s="1216"/>
      <c r="F10" s="1216"/>
      <c r="G10" s="1216"/>
      <c r="H10" s="1216"/>
      <c r="I10" s="1216"/>
      <c r="J10" s="1216"/>
      <c r="K10" s="1216"/>
      <c r="L10" s="1216"/>
      <c r="M10" s="1216"/>
      <c r="N10" s="1216"/>
      <c r="O10" s="1217"/>
      <c r="Q10" s="468"/>
      <c r="U10" s="448"/>
      <c r="AD10" t="s">
        <v>161</v>
      </c>
      <c r="AE10" t="s">
        <v>162</v>
      </c>
    </row>
    <row r="11" spans="1:31" s="215" customFormat="1" ht="23.25" customHeight="1" x14ac:dyDescent="0.25">
      <c r="A11" s="434"/>
      <c r="B11" s="1224" t="s">
        <v>348</v>
      </c>
      <c r="C11" s="1225"/>
      <c r="D11" s="1225"/>
      <c r="E11" s="1226"/>
      <c r="F11" s="469"/>
      <c r="G11" s="1221" t="s">
        <v>349</v>
      </c>
      <c r="H11" s="1222"/>
      <c r="I11" s="1222"/>
      <c r="J11" s="1223"/>
      <c r="L11" s="1218" t="s">
        <v>354</v>
      </c>
      <c r="M11" s="1219"/>
      <c r="N11" s="1219"/>
      <c r="O11" s="1220"/>
      <c r="Q11" s="469"/>
      <c r="U11" s="435"/>
      <c r="AD11" s="2" t="s">
        <v>136</v>
      </c>
      <c r="AE11" s="2" t="s">
        <v>211</v>
      </c>
    </row>
    <row r="12" spans="1:31" s="215" customFormat="1" ht="23.25" customHeight="1" x14ac:dyDescent="0.25">
      <c r="A12" s="434"/>
      <c r="B12" s="1233" t="s">
        <v>78</v>
      </c>
      <c r="C12" s="1234"/>
      <c r="D12" s="1234"/>
      <c r="E12" s="1235"/>
      <c r="F12" s="469"/>
      <c r="G12" s="1230" t="s">
        <v>77</v>
      </c>
      <c r="H12" s="1231"/>
      <c r="I12" s="1231"/>
      <c r="J12" s="1232"/>
      <c r="L12" s="1227" t="s">
        <v>77</v>
      </c>
      <c r="M12" s="1228"/>
      <c r="N12" s="1228"/>
      <c r="O12" s="1229"/>
      <c r="Q12" s="469"/>
      <c r="U12" s="435"/>
      <c r="AD12" s="2" t="s">
        <v>141</v>
      </c>
      <c r="AE12" s="2" t="s">
        <v>142</v>
      </c>
    </row>
    <row r="13" spans="1:31" s="215" customFormat="1" ht="23.25" customHeight="1" x14ac:dyDescent="0.25">
      <c r="A13" s="434"/>
      <c r="B13" s="509"/>
      <c r="C13" s="510"/>
      <c r="D13" s="510" t="s">
        <v>429</v>
      </c>
      <c r="E13" s="511"/>
      <c r="F13" s="469"/>
      <c r="G13" s="506"/>
      <c r="H13" s="507"/>
      <c r="I13" s="507" t="s">
        <v>67</v>
      </c>
      <c r="J13" s="508"/>
      <c r="L13" s="503"/>
      <c r="M13" s="504"/>
      <c r="N13" s="504" t="s">
        <v>429</v>
      </c>
      <c r="O13" s="505"/>
      <c r="Q13" s="469"/>
      <c r="U13" s="435"/>
      <c r="AD13" s="2" t="s">
        <v>101</v>
      </c>
      <c r="AE13" s="2" t="s">
        <v>102</v>
      </c>
    </row>
    <row r="14" spans="1:31" s="299" customFormat="1" ht="23.25" customHeight="1" x14ac:dyDescent="0.25">
      <c r="A14" s="436"/>
      <c r="B14" s="407" t="s">
        <v>353</v>
      </c>
      <c r="C14" s="408" t="s">
        <v>228</v>
      </c>
      <c r="D14" s="408" t="s">
        <v>229</v>
      </c>
      <c r="E14" s="409" t="s">
        <v>252</v>
      </c>
      <c r="G14" s="454" t="s">
        <v>353</v>
      </c>
      <c r="H14" s="410" t="s">
        <v>228</v>
      </c>
      <c r="I14" s="410" t="s">
        <v>229</v>
      </c>
      <c r="J14" s="411" t="s">
        <v>252</v>
      </c>
      <c r="L14" s="414" t="s">
        <v>353</v>
      </c>
      <c r="M14" s="412" t="s">
        <v>228</v>
      </c>
      <c r="N14" s="412" t="s">
        <v>229</v>
      </c>
      <c r="O14" s="413" t="s">
        <v>252</v>
      </c>
      <c r="U14" s="437"/>
      <c r="AD14" s="33" t="s">
        <v>25</v>
      </c>
      <c r="AE14" s="33" t="s">
        <v>26</v>
      </c>
    </row>
    <row r="15" spans="1:31" s="386" customFormat="1" ht="23.25" customHeight="1" x14ac:dyDescent="0.25">
      <c r="A15" s="438"/>
      <c r="B15" s="449">
        <v>1</v>
      </c>
      <c r="C15" s="402" t="s">
        <v>91</v>
      </c>
      <c r="D15" s="402" t="s">
        <v>92</v>
      </c>
      <c r="E15" s="441" t="s">
        <v>361</v>
      </c>
      <c r="G15" s="549">
        <v>1</v>
      </c>
      <c r="H15" s="402" t="s">
        <v>21</v>
      </c>
      <c r="I15" s="402" t="s">
        <v>22</v>
      </c>
      <c r="J15" s="441" t="s">
        <v>361</v>
      </c>
      <c r="L15" s="449">
        <v>1</v>
      </c>
      <c r="M15" s="402" t="s">
        <v>243</v>
      </c>
      <c r="N15" s="402" t="s">
        <v>244</v>
      </c>
      <c r="O15" s="441" t="s">
        <v>361</v>
      </c>
      <c r="Q15" s="452"/>
      <c r="R15" s="299"/>
      <c r="S15" s="299"/>
      <c r="T15" s="299"/>
      <c r="U15" s="439"/>
      <c r="AD15" s="2" t="s">
        <v>112</v>
      </c>
      <c r="AE15" s="2" t="s">
        <v>113</v>
      </c>
    </row>
    <row r="16" spans="1:31" s="386" customFormat="1" ht="23.25" customHeight="1" x14ac:dyDescent="0.25">
      <c r="A16" s="438"/>
      <c r="B16" s="450">
        <v>2</v>
      </c>
      <c r="C16" s="391" t="s">
        <v>93</v>
      </c>
      <c r="D16" s="391" t="s">
        <v>94</v>
      </c>
      <c r="E16" s="388" t="s">
        <v>58</v>
      </c>
      <c r="G16" s="450">
        <v>2</v>
      </c>
      <c r="H16" s="387" t="s">
        <v>95</v>
      </c>
      <c r="I16" s="391" t="s">
        <v>206</v>
      </c>
      <c r="J16" s="388" t="s">
        <v>59</v>
      </c>
      <c r="L16" s="450">
        <v>2</v>
      </c>
      <c r="M16" s="391" t="s">
        <v>110</v>
      </c>
      <c r="N16" s="391" t="s">
        <v>111</v>
      </c>
      <c r="O16" s="388" t="s">
        <v>351</v>
      </c>
      <c r="Q16" s="452"/>
      <c r="R16" s="299"/>
      <c r="S16" s="299"/>
      <c r="T16" s="299"/>
      <c r="U16" s="439"/>
      <c r="AD16" s="2" t="s">
        <v>99</v>
      </c>
      <c r="AE16" s="2" t="s">
        <v>100</v>
      </c>
    </row>
    <row r="17" spans="1:31" s="386" customFormat="1" ht="23.25" customHeight="1" x14ac:dyDescent="0.25">
      <c r="A17" s="438"/>
      <c r="B17" s="450">
        <v>3</v>
      </c>
      <c r="C17" s="391" t="s">
        <v>377</v>
      </c>
      <c r="D17" s="391" t="s">
        <v>378</v>
      </c>
      <c r="E17" s="388" t="s">
        <v>350</v>
      </c>
      <c r="G17" s="450">
        <v>3</v>
      </c>
      <c r="H17" s="660" t="s">
        <v>467</v>
      </c>
      <c r="I17" s="520" t="s">
        <v>468</v>
      </c>
      <c r="J17" s="621" t="s">
        <v>59</v>
      </c>
      <c r="L17" s="450">
        <v>3</v>
      </c>
      <c r="M17" s="391" t="s">
        <v>149</v>
      </c>
      <c r="N17" s="391" t="s">
        <v>216</v>
      </c>
      <c r="O17" s="388" t="s">
        <v>351</v>
      </c>
      <c r="Q17" s="452"/>
      <c r="R17" s="299"/>
      <c r="S17" s="299"/>
      <c r="T17" s="299"/>
      <c r="U17" s="439"/>
      <c r="AD17" s="2" t="s">
        <v>93</v>
      </c>
      <c r="AE17" s="2" t="s">
        <v>94</v>
      </c>
    </row>
    <row r="18" spans="1:31" s="386" customFormat="1" ht="23.25" customHeight="1" x14ac:dyDescent="0.25">
      <c r="A18" s="438"/>
      <c r="B18" s="450">
        <v>4</v>
      </c>
      <c r="C18" s="391" t="s">
        <v>105</v>
      </c>
      <c r="D18" s="391" t="s">
        <v>213</v>
      </c>
      <c r="E18" s="388" t="s">
        <v>58</v>
      </c>
      <c r="G18" s="450">
        <v>4</v>
      </c>
      <c r="H18" s="391" t="s">
        <v>99</v>
      </c>
      <c r="I18" s="391" t="s">
        <v>100</v>
      </c>
      <c r="J18" s="388" t="s">
        <v>59</v>
      </c>
      <c r="L18" s="450">
        <v>4</v>
      </c>
      <c r="M18" s="391" t="s">
        <v>169</v>
      </c>
      <c r="N18" s="391" t="s">
        <v>170</v>
      </c>
      <c r="O18" s="388" t="s">
        <v>351</v>
      </c>
      <c r="Q18" s="452"/>
      <c r="R18" s="299"/>
      <c r="S18" s="299"/>
      <c r="T18" s="299"/>
      <c r="U18" s="439"/>
      <c r="AD18" s="2" t="s">
        <v>138</v>
      </c>
      <c r="AE18" s="2" t="s">
        <v>212</v>
      </c>
    </row>
    <row r="19" spans="1:31" s="386" customFormat="1" ht="23.25" customHeight="1" x14ac:dyDescent="0.25">
      <c r="A19" s="438"/>
      <c r="B19" s="450"/>
      <c r="C19" s="391"/>
      <c r="D19" s="391"/>
      <c r="E19" s="388"/>
      <c r="G19" s="450"/>
      <c r="H19" s="391"/>
      <c r="I19" s="391"/>
      <c r="J19" s="388"/>
      <c r="L19" s="450"/>
      <c r="M19" s="391"/>
      <c r="N19" s="391"/>
      <c r="O19" s="388"/>
      <c r="Q19" s="452"/>
      <c r="U19" s="439"/>
      <c r="AD19" s="2" t="s">
        <v>105</v>
      </c>
      <c r="AE19" s="2" t="s">
        <v>213</v>
      </c>
    </row>
    <row r="20" spans="1:31" s="386" customFormat="1" ht="23.25" customHeight="1" x14ac:dyDescent="0.25">
      <c r="A20" s="438"/>
      <c r="B20" s="450">
        <v>5</v>
      </c>
      <c r="C20" s="391" t="s">
        <v>136</v>
      </c>
      <c r="D20" s="391" t="s">
        <v>211</v>
      </c>
      <c r="E20" s="388" t="s">
        <v>128</v>
      </c>
      <c r="G20" s="450">
        <v>5</v>
      </c>
      <c r="H20" s="391" t="s">
        <v>108</v>
      </c>
      <c r="I20" s="391" t="s">
        <v>109</v>
      </c>
      <c r="J20" s="388" t="s">
        <v>129</v>
      </c>
      <c r="L20" s="450">
        <v>5</v>
      </c>
      <c r="M20" s="391" t="s">
        <v>141</v>
      </c>
      <c r="N20" s="391" t="s">
        <v>142</v>
      </c>
      <c r="O20" s="388" t="s">
        <v>428</v>
      </c>
      <c r="Q20" s="452"/>
      <c r="U20" s="439"/>
      <c r="AD20" s="2" t="s">
        <v>110</v>
      </c>
      <c r="AE20" s="2" t="s">
        <v>111</v>
      </c>
    </row>
    <row r="21" spans="1:31" s="386" customFormat="1" ht="23.25" customHeight="1" x14ac:dyDescent="0.25">
      <c r="A21" s="438"/>
      <c r="B21" s="450">
        <v>6</v>
      </c>
      <c r="C21" s="391" t="s">
        <v>483</v>
      </c>
      <c r="D21" s="391" t="s">
        <v>485</v>
      </c>
      <c r="E21" s="388" t="s">
        <v>128</v>
      </c>
      <c r="G21" s="450">
        <v>6</v>
      </c>
      <c r="H21" s="387" t="s">
        <v>138</v>
      </c>
      <c r="I21" s="391" t="s">
        <v>212</v>
      </c>
      <c r="J21" s="388" t="s">
        <v>129</v>
      </c>
      <c r="L21" s="450">
        <v>6</v>
      </c>
      <c r="M21" s="387" t="s">
        <v>161</v>
      </c>
      <c r="N21" s="391" t="s">
        <v>162</v>
      </c>
      <c r="O21" s="388" t="s">
        <v>428</v>
      </c>
      <c r="Q21" s="452"/>
      <c r="U21" s="439"/>
      <c r="AD21" s="2" t="s">
        <v>91</v>
      </c>
      <c r="AE21" s="2" t="s">
        <v>92</v>
      </c>
    </row>
    <row r="22" spans="1:31" s="386" customFormat="1" ht="23.25" customHeight="1" x14ac:dyDescent="0.25">
      <c r="A22" s="438"/>
      <c r="B22" s="450">
        <v>7</v>
      </c>
      <c r="C22" s="391" t="s">
        <v>147</v>
      </c>
      <c r="D22" s="391" t="s">
        <v>148</v>
      </c>
      <c r="E22" s="388" t="s">
        <v>128</v>
      </c>
      <c r="G22" s="450">
        <v>7</v>
      </c>
      <c r="H22" s="387" t="s">
        <v>143</v>
      </c>
      <c r="I22" s="391" t="s">
        <v>215</v>
      </c>
      <c r="J22" s="388" t="s">
        <v>129</v>
      </c>
      <c r="L22" s="450">
        <v>7</v>
      </c>
      <c r="M22" s="391" t="s">
        <v>175</v>
      </c>
      <c r="N22" s="391" t="s">
        <v>342</v>
      </c>
      <c r="O22" s="388" t="s">
        <v>428</v>
      </c>
      <c r="Q22" s="452"/>
      <c r="U22" s="439"/>
      <c r="AD22" s="2" t="s">
        <v>31</v>
      </c>
      <c r="AE22" s="2" t="s">
        <v>32</v>
      </c>
    </row>
    <row r="23" spans="1:31" s="386" customFormat="1" ht="23.25" customHeight="1" x14ac:dyDescent="0.25">
      <c r="A23" s="438"/>
      <c r="B23" s="450"/>
      <c r="C23" s="391"/>
      <c r="D23" s="391"/>
      <c r="E23" s="388"/>
      <c r="G23" s="450"/>
      <c r="H23" s="387"/>
      <c r="I23" s="391"/>
      <c r="J23" s="388"/>
      <c r="L23" s="450"/>
      <c r="M23" s="391"/>
      <c r="N23" s="391"/>
      <c r="O23" s="388"/>
      <c r="Q23" s="452"/>
      <c r="U23" s="439"/>
      <c r="AD23" s="2" t="s">
        <v>97</v>
      </c>
      <c r="AE23" s="2" t="s">
        <v>98</v>
      </c>
    </row>
    <row r="24" spans="1:31" s="386" customFormat="1" ht="23.25" customHeight="1" x14ac:dyDescent="0.25">
      <c r="A24" s="438"/>
      <c r="B24" s="450">
        <v>8</v>
      </c>
      <c r="C24" s="391" t="s">
        <v>112</v>
      </c>
      <c r="D24" s="391" t="s">
        <v>113</v>
      </c>
      <c r="E24" s="388" t="s">
        <v>350</v>
      </c>
      <c r="G24" s="450">
        <v>8</v>
      </c>
      <c r="H24" s="387" t="s">
        <v>209</v>
      </c>
      <c r="I24" s="391" t="s">
        <v>210</v>
      </c>
      <c r="J24" s="388" t="s">
        <v>248</v>
      </c>
      <c r="L24" s="450">
        <v>8</v>
      </c>
      <c r="M24" s="387" t="s">
        <v>171</v>
      </c>
      <c r="N24" s="391" t="s">
        <v>172</v>
      </c>
      <c r="O24" s="388" t="s">
        <v>248</v>
      </c>
      <c r="Q24" s="452"/>
      <c r="U24" s="439"/>
      <c r="AD24" s="2" t="s">
        <v>143</v>
      </c>
      <c r="AE24" s="2" t="s">
        <v>215</v>
      </c>
    </row>
    <row r="25" spans="1:31" s="386" customFormat="1" ht="23.25" hidden="1" customHeight="1" x14ac:dyDescent="0.25">
      <c r="A25" s="438"/>
      <c r="B25" s="450" t="s">
        <v>177</v>
      </c>
      <c r="C25" s="391"/>
      <c r="D25" s="391"/>
      <c r="E25" s="388"/>
      <c r="G25" s="450" t="s">
        <v>177</v>
      </c>
      <c r="H25" s="387"/>
      <c r="I25" s="391"/>
      <c r="J25" s="388"/>
      <c r="L25" s="450"/>
      <c r="M25" s="387"/>
      <c r="N25" s="391"/>
      <c r="O25" s="388"/>
      <c r="Q25" s="452"/>
      <c r="U25" s="439"/>
      <c r="AD25" s="2" t="s">
        <v>149</v>
      </c>
      <c r="AE25" s="2" t="s">
        <v>216</v>
      </c>
    </row>
    <row r="26" spans="1:31" s="386" customFormat="1" ht="23.25" hidden="1" customHeight="1" x14ac:dyDescent="0.25">
      <c r="A26" s="438"/>
      <c r="B26" s="450"/>
      <c r="C26" s="391"/>
      <c r="D26" s="391"/>
      <c r="E26" s="388"/>
      <c r="G26" s="450"/>
      <c r="H26" s="387"/>
      <c r="I26" s="391"/>
      <c r="J26" s="388"/>
      <c r="L26" s="450"/>
      <c r="M26" s="387"/>
      <c r="N26" s="391"/>
      <c r="O26" s="388"/>
      <c r="Q26" s="452"/>
      <c r="U26" s="439"/>
      <c r="AD26" s="2" t="s">
        <v>108</v>
      </c>
      <c r="AE26" s="2" t="s">
        <v>109</v>
      </c>
    </row>
    <row r="27" spans="1:31" s="386" customFormat="1" ht="23.25" customHeight="1" thickBot="1" x14ac:dyDescent="0.3">
      <c r="A27" s="438"/>
      <c r="B27" s="451"/>
      <c r="C27" s="392"/>
      <c r="D27" s="392"/>
      <c r="E27" s="390"/>
      <c r="G27" s="451"/>
      <c r="H27" s="475"/>
      <c r="I27" s="475"/>
      <c r="J27" s="390"/>
      <c r="L27" s="451"/>
      <c r="M27" s="392"/>
      <c r="N27" s="392"/>
      <c r="O27" s="390"/>
      <c r="Q27" s="452"/>
      <c r="U27" s="439"/>
      <c r="AD27" s="2" t="s">
        <v>217</v>
      </c>
      <c r="AE27" s="2" t="s">
        <v>218</v>
      </c>
    </row>
    <row r="28" spans="1:31" x14ac:dyDescent="0.25">
      <c r="A28" s="432"/>
      <c r="U28" s="433"/>
      <c r="AD28" t="s">
        <v>147</v>
      </c>
      <c r="AE28" t="s">
        <v>148</v>
      </c>
    </row>
    <row r="29" spans="1:31" ht="15.75" thickBot="1" x14ac:dyDescent="0.3">
      <c r="A29" s="432"/>
      <c r="U29" s="433"/>
      <c r="AD29" t="s">
        <v>243</v>
      </c>
      <c r="AE29" t="s">
        <v>244</v>
      </c>
    </row>
    <row r="30" spans="1:31" s="447" customFormat="1" ht="20.25" customHeight="1" x14ac:dyDescent="0.9">
      <c r="A30" s="446"/>
      <c r="B30" s="1308" t="s">
        <v>368</v>
      </c>
      <c r="C30" s="1309"/>
      <c r="D30" s="1309"/>
      <c r="E30" s="1309"/>
      <c r="F30" s="1309"/>
      <c r="G30" s="1309"/>
      <c r="H30" s="1309"/>
      <c r="I30" s="1309"/>
      <c r="J30" s="1309"/>
      <c r="K30" s="1309"/>
      <c r="L30" s="1309"/>
      <c r="M30" s="1309"/>
      <c r="N30" s="1309"/>
      <c r="O30" s="1309"/>
      <c r="P30" s="1309"/>
      <c r="Q30" s="1309"/>
      <c r="R30" s="1309"/>
      <c r="S30" s="1309"/>
      <c r="T30" s="1310"/>
      <c r="U30" s="448"/>
      <c r="AD30" t="s">
        <v>285</v>
      </c>
      <c r="AE30" t="s">
        <v>286</v>
      </c>
    </row>
    <row r="31" spans="1:31" s="447" customFormat="1" ht="20.25" customHeight="1" x14ac:dyDescent="0.9">
      <c r="A31" s="446"/>
      <c r="B31" s="1311"/>
      <c r="C31" s="1312"/>
      <c r="D31" s="1312"/>
      <c r="E31" s="1312"/>
      <c r="F31" s="1312"/>
      <c r="G31" s="1312"/>
      <c r="H31" s="1312"/>
      <c r="I31" s="1377"/>
      <c r="J31" s="1377"/>
      <c r="K31" s="1312"/>
      <c r="L31" s="1312"/>
      <c r="M31" s="1312"/>
      <c r="N31" s="1312"/>
      <c r="O31" s="1312"/>
      <c r="P31" s="1312"/>
      <c r="Q31" s="1312"/>
      <c r="R31" s="1312"/>
      <c r="S31" s="1312"/>
      <c r="T31" s="1313"/>
      <c r="U31" s="448"/>
      <c r="AD31" t="s">
        <v>375</v>
      </c>
      <c r="AE31" t="s">
        <v>376</v>
      </c>
    </row>
    <row r="32" spans="1:31" s="447" customFormat="1" ht="20.25" customHeight="1" thickBot="1" x14ac:dyDescent="0.95">
      <c r="A32" s="446"/>
      <c r="B32" s="1314"/>
      <c r="C32" s="1315"/>
      <c r="D32" s="1315"/>
      <c r="E32" s="1315"/>
      <c r="F32" s="1315"/>
      <c r="G32" s="1315"/>
      <c r="H32" s="1315"/>
      <c r="I32" s="1315"/>
      <c r="J32" s="1315"/>
      <c r="K32" s="1315"/>
      <c r="L32" s="1315"/>
      <c r="M32" s="1315"/>
      <c r="N32" s="1315"/>
      <c r="O32" s="1315"/>
      <c r="P32" s="1315"/>
      <c r="Q32" s="1315"/>
      <c r="R32" s="1315"/>
      <c r="S32" s="1315"/>
      <c r="T32" s="1316"/>
      <c r="U32" s="448"/>
      <c r="AD32" t="s">
        <v>377</v>
      </c>
      <c r="AE32" t="s">
        <v>378</v>
      </c>
    </row>
    <row r="33" spans="1:21" ht="4.5" customHeight="1" thickBot="1" x14ac:dyDescent="0.3">
      <c r="A33" s="432"/>
      <c r="U33" s="433"/>
    </row>
    <row r="34" spans="1:21" s="215" customFormat="1" ht="23.25" customHeight="1" x14ac:dyDescent="0.25">
      <c r="A34" s="434"/>
      <c r="B34" s="1243" t="s">
        <v>357</v>
      </c>
      <c r="C34" s="1244"/>
      <c r="D34" s="1244"/>
      <c r="E34" s="1245"/>
      <c r="F34" s="469"/>
      <c r="G34" s="1246" t="s">
        <v>358</v>
      </c>
      <c r="H34" s="1247"/>
      <c r="I34" s="1247"/>
      <c r="J34" s="1248"/>
      <c r="L34" s="1299" t="s">
        <v>360</v>
      </c>
      <c r="M34" s="1300"/>
      <c r="N34" s="1300"/>
      <c r="O34" s="1301"/>
      <c r="U34" s="435"/>
    </row>
    <row r="35" spans="1:21" s="215" customFormat="1" ht="23.25" customHeight="1" x14ac:dyDescent="0.25">
      <c r="A35" s="434"/>
      <c r="B35" s="521"/>
      <c r="C35" s="522"/>
      <c r="D35" s="522" t="s">
        <v>199</v>
      </c>
      <c r="E35" s="523"/>
      <c r="F35" s="469"/>
      <c r="G35" s="524"/>
      <c r="H35" s="525"/>
      <c r="I35" s="525" t="s">
        <v>201</v>
      </c>
      <c r="J35" s="526"/>
      <c r="L35" s="530"/>
      <c r="M35" s="531"/>
      <c r="N35" s="531" t="s">
        <v>200</v>
      </c>
      <c r="O35" s="532"/>
      <c r="U35" s="435"/>
    </row>
    <row r="36" spans="1:21" s="215" customFormat="1" ht="23.25" customHeight="1" x14ac:dyDescent="0.25">
      <c r="A36" s="434"/>
      <c r="B36" s="1252" t="s">
        <v>77</v>
      </c>
      <c r="C36" s="1253"/>
      <c r="D36" s="1253"/>
      <c r="E36" s="1254"/>
      <c r="F36" s="469"/>
      <c r="G36" s="1255" t="s">
        <v>77</v>
      </c>
      <c r="H36" s="1256"/>
      <c r="I36" s="1256"/>
      <c r="J36" s="1257"/>
      <c r="L36" s="1302" t="s">
        <v>77</v>
      </c>
      <c r="M36" s="1303"/>
      <c r="N36" s="1303"/>
      <c r="O36" s="1304"/>
      <c r="U36" s="435"/>
    </row>
    <row r="37" spans="1:21" s="299" customFormat="1" ht="23.25" customHeight="1" x14ac:dyDescent="0.25">
      <c r="A37" s="436"/>
      <c r="B37" s="415" t="s">
        <v>353</v>
      </c>
      <c r="C37" s="416" t="s">
        <v>228</v>
      </c>
      <c r="D37" s="416" t="s">
        <v>229</v>
      </c>
      <c r="E37" s="417" t="s">
        <v>252</v>
      </c>
      <c r="G37" s="455" t="s">
        <v>353</v>
      </c>
      <c r="H37" s="418" t="s">
        <v>228</v>
      </c>
      <c r="I37" s="418" t="s">
        <v>229</v>
      </c>
      <c r="J37" s="419" t="s">
        <v>252</v>
      </c>
      <c r="L37" s="459" t="s">
        <v>353</v>
      </c>
      <c r="M37" s="422" t="s">
        <v>228</v>
      </c>
      <c r="N37" s="422" t="s">
        <v>229</v>
      </c>
      <c r="O37" s="423" t="s">
        <v>252</v>
      </c>
      <c r="U37" s="437"/>
    </row>
    <row r="38" spans="1:21" s="386" customFormat="1" ht="23.25" customHeight="1" x14ac:dyDescent="0.25">
      <c r="A38" s="438"/>
      <c r="B38" s="449">
        <v>1</v>
      </c>
      <c r="C38" s="402" t="s">
        <v>68</v>
      </c>
      <c r="D38" s="402" t="s">
        <v>69</v>
      </c>
      <c r="E38" s="441" t="s">
        <v>361</v>
      </c>
      <c r="G38" s="449">
        <v>1</v>
      </c>
      <c r="H38" s="402" t="s">
        <v>70</v>
      </c>
      <c r="I38" s="402" t="s">
        <v>71</v>
      </c>
      <c r="J38" s="441" t="s">
        <v>361</v>
      </c>
      <c r="L38" s="449">
        <v>1</v>
      </c>
      <c r="M38" s="402" t="s">
        <v>72</v>
      </c>
      <c r="N38" s="402" t="s">
        <v>73</v>
      </c>
      <c r="O38" s="441" t="s">
        <v>361</v>
      </c>
      <c r="U38" s="439"/>
    </row>
    <row r="39" spans="1:21" s="386" customFormat="1" ht="23.25" customHeight="1" x14ac:dyDescent="0.25">
      <c r="A39" s="438"/>
      <c r="B39" s="450">
        <v>2</v>
      </c>
      <c r="C39" s="391" t="s">
        <v>204</v>
      </c>
      <c r="D39" s="391" t="s">
        <v>205</v>
      </c>
      <c r="E39" s="388"/>
      <c r="G39" s="450">
        <v>2</v>
      </c>
      <c r="H39" s="387" t="s">
        <v>74</v>
      </c>
      <c r="I39" s="391" t="s">
        <v>75</v>
      </c>
      <c r="J39" s="388"/>
      <c r="L39" s="450">
        <v>2</v>
      </c>
      <c r="M39" s="391" t="s">
        <v>234</v>
      </c>
      <c r="N39" s="391" t="s">
        <v>316</v>
      </c>
      <c r="O39" s="388"/>
      <c r="U39" s="439"/>
    </row>
    <row r="40" spans="1:21" s="386" customFormat="1" ht="23.25" customHeight="1" x14ac:dyDescent="0.25">
      <c r="A40" s="438"/>
      <c r="B40" s="450">
        <v>3</v>
      </c>
      <c r="C40" s="391" t="s">
        <v>79</v>
      </c>
      <c r="D40" s="391" t="s">
        <v>332</v>
      </c>
      <c r="E40" s="388"/>
      <c r="G40" s="450">
        <v>3</v>
      </c>
      <c r="H40" s="391" t="s">
        <v>132</v>
      </c>
      <c r="I40" s="391" t="s">
        <v>301</v>
      </c>
      <c r="J40" s="388"/>
      <c r="L40" s="450" t="s">
        <v>177</v>
      </c>
      <c r="M40" s="391"/>
      <c r="N40" s="391"/>
      <c r="O40" s="388"/>
      <c r="U40" s="439"/>
    </row>
    <row r="41" spans="1:21" s="386" customFormat="1" ht="23.25" customHeight="1" thickBot="1" x14ac:dyDescent="0.3">
      <c r="A41" s="438"/>
      <c r="B41" s="451"/>
      <c r="C41" s="392"/>
      <c r="D41" s="392"/>
      <c r="E41" s="390"/>
      <c r="G41" s="451"/>
      <c r="H41" s="389"/>
      <c r="I41" s="392"/>
      <c r="J41" s="390"/>
      <c r="L41" s="451"/>
      <c r="M41" s="392"/>
      <c r="N41" s="392"/>
      <c r="O41" s="390"/>
      <c r="U41" s="439"/>
    </row>
    <row r="42" spans="1:21" s="386" customFormat="1" ht="15.75" customHeight="1" x14ac:dyDescent="0.25">
      <c r="A42" s="438"/>
      <c r="B42" s="452"/>
      <c r="C42" s="406"/>
      <c r="D42" s="406"/>
      <c r="G42" s="452"/>
      <c r="I42" s="406"/>
      <c r="L42" s="452"/>
      <c r="M42" s="406"/>
      <c r="N42" s="406"/>
      <c r="Q42" s="452"/>
      <c r="R42" s="406"/>
      <c r="S42" s="406"/>
      <c r="U42" s="439"/>
    </row>
    <row r="43" spans="1:21" ht="15.75" customHeight="1" thickBot="1" x14ac:dyDescent="0.3">
      <c r="A43" s="432"/>
      <c r="U43" s="433"/>
    </row>
    <row r="44" spans="1:21" s="447" customFormat="1" ht="20.25" customHeight="1" x14ac:dyDescent="0.9">
      <c r="A44" s="446"/>
      <c r="B44" s="1275" t="s">
        <v>362</v>
      </c>
      <c r="C44" s="1276"/>
      <c r="D44" s="1276"/>
      <c r="E44" s="1276"/>
      <c r="F44" s="1276"/>
      <c r="G44" s="1276"/>
      <c r="H44" s="1276"/>
      <c r="I44" s="1276"/>
      <c r="J44" s="1277"/>
      <c r="K44" s="470"/>
      <c r="L44" s="1284" t="s">
        <v>364</v>
      </c>
      <c r="M44" s="1285"/>
      <c r="N44" s="1285"/>
      <c r="O44" s="1286"/>
      <c r="P44" s="470"/>
      <c r="Q44" s="1317" t="s">
        <v>178</v>
      </c>
      <c r="R44" s="1318"/>
      <c r="S44" s="1318"/>
      <c r="T44" s="1319"/>
      <c r="U44" s="448"/>
    </row>
    <row r="45" spans="1:21" s="447" customFormat="1" ht="20.25" customHeight="1" x14ac:dyDescent="0.9">
      <c r="A45" s="446"/>
      <c r="B45" s="1278"/>
      <c r="C45" s="1279"/>
      <c r="D45" s="1279"/>
      <c r="E45" s="1279"/>
      <c r="F45" s="1279"/>
      <c r="G45" s="1279"/>
      <c r="H45" s="1279"/>
      <c r="I45" s="1279"/>
      <c r="J45" s="1280"/>
      <c r="K45" s="470"/>
      <c r="L45" s="1287"/>
      <c r="M45" s="1288"/>
      <c r="N45" s="1288"/>
      <c r="O45" s="1289"/>
      <c r="P45" s="470"/>
      <c r="Q45" s="1320"/>
      <c r="R45" s="1321"/>
      <c r="S45" s="1321"/>
      <c r="T45" s="1322"/>
      <c r="U45" s="448"/>
    </row>
    <row r="46" spans="1:21" s="447" customFormat="1" ht="20.25" customHeight="1" thickBot="1" x14ac:dyDescent="0.95">
      <c r="A46" s="446"/>
      <c r="B46" s="1281"/>
      <c r="C46" s="1282"/>
      <c r="D46" s="1282"/>
      <c r="E46" s="1282"/>
      <c r="F46" s="1282"/>
      <c r="G46" s="1282"/>
      <c r="H46" s="1282"/>
      <c r="I46" s="1282"/>
      <c r="J46" s="1283"/>
      <c r="K46" s="470"/>
      <c r="L46" s="1290"/>
      <c r="M46" s="1291"/>
      <c r="N46" s="1291"/>
      <c r="O46" s="1292"/>
      <c r="P46" s="470"/>
      <c r="Q46" s="1323"/>
      <c r="R46" s="1324"/>
      <c r="S46" s="1324"/>
      <c r="T46" s="1325"/>
      <c r="U46" s="448"/>
    </row>
    <row r="47" spans="1:21" ht="3.75" customHeight="1" thickBot="1" x14ac:dyDescent="0.3">
      <c r="A47" s="432"/>
      <c r="I47" t="s">
        <v>177</v>
      </c>
      <c r="U47" s="433"/>
    </row>
    <row r="48" spans="1:21" s="215" customFormat="1" ht="25.5" customHeight="1" x14ac:dyDescent="0.25">
      <c r="A48" s="434"/>
      <c r="B48" s="1293" t="s">
        <v>177</v>
      </c>
      <c r="C48" s="1294"/>
      <c r="D48" s="1294"/>
      <c r="E48" s="1295"/>
      <c r="F48" s="469"/>
      <c r="G48" s="1296" t="s">
        <v>177</v>
      </c>
      <c r="H48" s="1297"/>
      <c r="I48" s="1297"/>
      <c r="J48" s="1298"/>
      <c r="L48" s="1237" t="s">
        <v>363</v>
      </c>
      <c r="M48" s="1238"/>
      <c r="N48" s="1238"/>
      <c r="O48" s="1239"/>
      <c r="Q48" s="1305" t="s">
        <v>365</v>
      </c>
      <c r="R48" s="1306"/>
      <c r="S48" s="1306"/>
      <c r="T48" s="1307"/>
      <c r="U48" s="435"/>
    </row>
    <row r="49" spans="1:21" s="215" customFormat="1" ht="25.5" customHeight="1" x14ac:dyDescent="0.25">
      <c r="A49" s="434"/>
      <c r="B49" s="1268" t="s">
        <v>28</v>
      </c>
      <c r="C49" s="1269"/>
      <c r="D49" s="1269"/>
      <c r="E49" s="1270"/>
      <c r="F49" s="469"/>
      <c r="G49" s="1271" t="s">
        <v>202</v>
      </c>
      <c r="H49" s="1272"/>
      <c r="I49" s="1272"/>
      <c r="J49" s="1273"/>
      <c r="L49" s="539"/>
      <c r="M49" s="540"/>
      <c r="N49" s="540"/>
      <c r="O49" s="541"/>
      <c r="Q49" s="542"/>
      <c r="R49" s="543"/>
      <c r="S49" s="543" t="s">
        <v>190</v>
      </c>
      <c r="T49" s="544"/>
      <c r="U49" s="435"/>
    </row>
    <row r="50" spans="1:21" s="215" customFormat="1" ht="25.5" customHeight="1" x14ac:dyDescent="0.25">
      <c r="A50" s="434"/>
      <c r="B50" s="1268" t="s">
        <v>77</v>
      </c>
      <c r="C50" s="1269"/>
      <c r="D50" s="1269"/>
      <c r="E50" s="1270"/>
      <c r="F50" s="469"/>
      <c r="G50" s="1271" t="s">
        <v>78</v>
      </c>
      <c r="H50" s="1272"/>
      <c r="I50" s="1272"/>
      <c r="J50" s="1273"/>
      <c r="L50" s="1240" t="s">
        <v>77</v>
      </c>
      <c r="M50" s="1241"/>
      <c r="N50" s="1241"/>
      <c r="O50" s="1242"/>
      <c r="Q50" s="403" t="s">
        <v>177</v>
      </c>
      <c r="R50" s="404"/>
      <c r="S50" s="404" t="s">
        <v>77</v>
      </c>
      <c r="T50" s="405"/>
      <c r="U50" s="435"/>
    </row>
    <row r="51" spans="1:21" s="299" customFormat="1" ht="25.5" customHeight="1" x14ac:dyDescent="0.25">
      <c r="A51" s="436"/>
      <c r="B51" s="453" t="s">
        <v>353</v>
      </c>
      <c r="C51" s="424" t="s">
        <v>228</v>
      </c>
      <c r="D51" s="424" t="s">
        <v>229</v>
      </c>
      <c r="E51" s="425" t="s">
        <v>252</v>
      </c>
      <c r="G51" s="456" t="s">
        <v>353</v>
      </c>
      <c r="H51" s="426" t="s">
        <v>228</v>
      </c>
      <c r="I51" s="426" t="s">
        <v>229</v>
      </c>
      <c r="J51" s="427" t="s">
        <v>252</v>
      </c>
      <c r="L51" s="458" t="s">
        <v>353</v>
      </c>
      <c r="M51" s="428" t="s">
        <v>228</v>
      </c>
      <c r="N51" s="428" t="s">
        <v>229</v>
      </c>
      <c r="O51" s="429" t="s">
        <v>252</v>
      </c>
      <c r="Q51" s="460" t="s">
        <v>353</v>
      </c>
      <c r="R51" s="430" t="s">
        <v>228</v>
      </c>
      <c r="S51" s="430" t="s">
        <v>229</v>
      </c>
      <c r="T51" s="431" t="s">
        <v>252</v>
      </c>
      <c r="U51" s="437"/>
    </row>
    <row r="52" spans="1:21" s="386" customFormat="1" ht="25.5" customHeight="1" x14ac:dyDescent="0.25">
      <c r="A52" s="438"/>
      <c r="B52" s="449">
        <v>1</v>
      </c>
      <c r="C52" s="402" t="s">
        <v>39</v>
      </c>
      <c r="D52" s="402" t="s">
        <v>513</v>
      </c>
      <c r="E52" s="441" t="s">
        <v>361</v>
      </c>
      <c r="G52" s="449">
        <v>1</v>
      </c>
      <c r="H52" s="402" t="s">
        <v>154</v>
      </c>
      <c r="I52" s="402" t="s">
        <v>436</v>
      </c>
      <c r="J52" s="441" t="s">
        <v>361</v>
      </c>
      <c r="L52" s="449">
        <v>1</v>
      </c>
      <c r="M52" s="402" t="s">
        <v>182</v>
      </c>
      <c r="N52" s="402" t="s">
        <v>430</v>
      </c>
      <c r="O52" s="441" t="s">
        <v>361</v>
      </c>
      <c r="Q52" s="449">
        <v>1</v>
      </c>
      <c r="R52" s="402" t="s">
        <v>180</v>
      </c>
      <c r="S52" s="402" t="s">
        <v>181</v>
      </c>
      <c r="T52" s="441" t="s">
        <v>361</v>
      </c>
      <c r="U52" s="439"/>
    </row>
    <row r="53" spans="1:21" s="386" customFormat="1" ht="25.5" customHeight="1" x14ac:dyDescent="0.25">
      <c r="A53" s="438"/>
      <c r="B53" s="450">
        <v>2</v>
      </c>
      <c r="C53" s="391" t="s">
        <v>167</v>
      </c>
      <c r="D53" s="391" t="s">
        <v>340</v>
      </c>
      <c r="E53" s="388"/>
      <c r="G53" s="450">
        <v>2</v>
      </c>
      <c r="H53" s="391" t="s">
        <v>64</v>
      </c>
      <c r="I53" s="391" t="s">
        <v>437</v>
      </c>
      <c r="J53" s="388"/>
      <c r="L53" s="450">
        <v>2</v>
      </c>
      <c r="M53" s="391" t="s">
        <v>186</v>
      </c>
      <c r="N53" s="391" t="s">
        <v>431</v>
      </c>
      <c r="O53" s="388"/>
      <c r="Q53" s="450">
        <v>2</v>
      </c>
      <c r="R53" s="391" t="s">
        <v>184</v>
      </c>
      <c r="S53" s="391" t="s">
        <v>185</v>
      </c>
      <c r="T53" s="388"/>
      <c r="U53" s="439"/>
    </row>
    <row r="54" spans="1:21" s="386" customFormat="1" ht="25.5" customHeight="1" x14ac:dyDescent="0.25">
      <c r="A54" s="438"/>
      <c r="B54" s="450">
        <v>3</v>
      </c>
      <c r="C54" s="520" t="s">
        <v>422</v>
      </c>
      <c r="D54" s="520" t="s">
        <v>423</v>
      </c>
      <c r="E54" s="388"/>
      <c r="G54" s="450">
        <v>3</v>
      </c>
      <c r="H54" s="391" t="s">
        <v>44</v>
      </c>
      <c r="I54" s="391" t="s">
        <v>438</v>
      </c>
      <c r="J54" s="388"/>
      <c r="L54" s="450">
        <v>3</v>
      </c>
      <c r="M54" s="391" t="s">
        <v>163</v>
      </c>
      <c r="N54" s="391" t="s">
        <v>432</v>
      </c>
      <c r="O54" s="388"/>
      <c r="Q54" s="450"/>
      <c r="R54" s="391"/>
      <c r="S54" s="391"/>
      <c r="T54" s="388"/>
      <c r="U54" s="439"/>
    </row>
    <row r="55" spans="1:21" s="386" customFormat="1" ht="25.5" customHeight="1" x14ac:dyDescent="0.25">
      <c r="A55" s="438"/>
      <c r="B55" s="450">
        <v>4</v>
      </c>
      <c r="C55" s="391" t="s">
        <v>122</v>
      </c>
      <c r="D55" s="391" t="s">
        <v>300</v>
      </c>
      <c r="E55" s="388"/>
      <c r="G55" s="450"/>
      <c r="H55" s="391"/>
      <c r="I55" s="391"/>
      <c r="J55" s="388"/>
      <c r="L55" s="450">
        <v>4</v>
      </c>
      <c r="M55" s="391" t="s">
        <v>118</v>
      </c>
      <c r="N55" s="391" t="s">
        <v>433</v>
      </c>
      <c r="O55" s="388"/>
      <c r="Q55" s="450"/>
      <c r="R55" s="391"/>
      <c r="S55" s="391"/>
      <c r="T55" s="388"/>
      <c r="U55" s="439"/>
    </row>
    <row r="56" spans="1:21" s="386" customFormat="1" ht="25.5" customHeight="1" x14ac:dyDescent="0.25">
      <c r="A56" s="438"/>
      <c r="B56" s="450">
        <v>5</v>
      </c>
      <c r="C56" s="391" t="s">
        <v>126</v>
      </c>
      <c r="D56" s="391" t="s">
        <v>334</v>
      </c>
      <c r="E56" s="388"/>
      <c r="G56" s="450"/>
      <c r="H56" s="391"/>
      <c r="I56" s="391"/>
      <c r="J56" s="388" t="s">
        <v>177</v>
      </c>
      <c r="L56" s="450">
        <v>5</v>
      </c>
      <c r="M56" s="391" t="s">
        <v>158</v>
      </c>
      <c r="N56" s="391" t="s">
        <v>434</v>
      </c>
      <c r="O56" s="388"/>
      <c r="Q56" s="450"/>
      <c r="R56" s="391"/>
      <c r="S56" s="391"/>
      <c r="T56" s="388"/>
      <c r="U56" s="439"/>
    </row>
    <row r="57" spans="1:21" s="386" customFormat="1" ht="25.5" customHeight="1" x14ac:dyDescent="0.25">
      <c r="A57" s="438"/>
      <c r="B57" s="450"/>
      <c r="C57" s="391"/>
      <c r="D57" s="391"/>
      <c r="E57" s="388"/>
      <c r="G57" s="450" t="s">
        <v>177</v>
      </c>
      <c r="H57" s="387"/>
      <c r="I57" s="391"/>
      <c r="J57" s="388"/>
      <c r="L57" s="450">
        <v>6</v>
      </c>
      <c r="M57" s="391" t="s">
        <v>165</v>
      </c>
      <c r="N57" s="391" t="s">
        <v>435</v>
      </c>
      <c r="O57" s="388"/>
      <c r="Q57" s="450"/>
      <c r="R57" s="391"/>
      <c r="S57" s="391"/>
      <c r="T57" s="388"/>
      <c r="U57" s="439"/>
    </row>
    <row r="58" spans="1:21" s="386" customFormat="1" ht="25.5" hidden="1" customHeight="1" x14ac:dyDescent="0.25">
      <c r="A58" s="438"/>
      <c r="B58" s="450"/>
      <c r="C58" s="520"/>
      <c r="D58" s="520"/>
      <c r="E58" s="388"/>
      <c r="G58" s="450"/>
      <c r="H58" s="387"/>
      <c r="I58" s="391"/>
      <c r="J58" s="388"/>
      <c r="L58" s="450"/>
      <c r="M58" s="391"/>
      <c r="N58" s="391"/>
      <c r="O58" s="388"/>
      <c r="Q58" s="450"/>
      <c r="R58" s="391"/>
      <c r="S58" s="391"/>
      <c r="T58" s="388"/>
      <c r="U58" s="439"/>
    </row>
    <row r="59" spans="1:21" s="386" customFormat="1" ht="25.5" customHeight="1" thickBot="1" x14ac:dyDescent="0.3">
      <c r="A59" s="438"/>
      <c r="B59" s="450"/>
      <c r="C59" s="520"/>
      <c r="D59" s="520"/>
      <c r="E59" s="388"/>
      <c r="G59" s="450"/>
      <c r="H59" s="387"/>
      <c r="I59" s="391"/>
      <c r="J59" s="388"/>
      <c r="L59" s="451"/>
      <c r="M59" s="392"/>
      <c r="N59" s="392"/>
      <c r="O59" s="390"/>
      <c r="Q59" s="451"/>
      <c r="R59" s="392"/>
      <c r="S59" s="392"/>
      <c r="T59" s="390"/>
      <c r="U59" s="439"/>
    </row>
    <row r="60" spans="1:21" ht="25.5" customHeight="1" x14ac:dyDescent="0.25">
      <c r="A60" s="432"/>
      <c r="B60" s="450"/>
      <c r="C60" s="520"/>
      <c r="D60" s="520"/>
      <c r="E60" s="388"/>
      <c r="F60" s="386"/>
      <c r="G60" s="450"/>
      <c r="H60" s="387"/>
      <c r="I60" s="391"/>
      <c r="J60" s="388"/>
      <c r="U60" s="433"/>
    </row>
    <row r="61" spans="1:21" ht="25.5" customHeight="1" thickBot="1" x14ac:dyDescent="0.3">
      <c r="A61" s="432"/>
      <c r="B61" s="476">
        <v>10</v>
      </c>
      <c r="C61" s="477" t="s">
        <v>175</v>
      </c>
      <c r="D61" s="477" t="s">
        <v>342</v>
      </c>
      <c r="E61" s="388"/>
      <c r="F61" s="386"/>
      <c r="G61" s="450"/>
      <c r="H61" s="387"/>
      <c r="I61" s="391"/>
      <c r="J61" s="388"/>
      <c r="L61" s="471"/>
      <c r="M61" s="472"/>
      <c r="N61" s="472"/>
      <c r="O61" s="472"/>
      <c r="P61" s="472"/>
      <c r="Q61" s="471"/>
      <c r="R61" s="472"/>
      <c r="S61" s="472"/>
      <c r="T61" s="472"/>
      <c r="U61" s="433"/>
    </row>
    <row r="62" spans="1:21" ht="25.5" customHeight="1" x14ac:dyDescent="0.25">
      <c r="A62" s="432"/>
      <c r="B62" s="476">
        <v>11</v>
      </c>
      <c r="C62" s="477" t="s">
        <v>44</v>
      </c>
      <c r="D62" s="477" t="s">
        <v>344</v>
      </c>
      <c r="E62" s="388"/>
      <c r="F62" s="386"/>
      <c r="G62" s="450"/>
      <c r="H62" s="387"/>
      <c r="I62" s="391"/>
      <c r="J62" s="388"/>
      <c r="L62" s="471"/>
      <c r="M62" s="472"/>
      <c r="N62" s="472"/>
      <c r="O62" s="472"/>
      <c r="P62" s="472"/>
      <c r="Q62" s="1445" t="s">
        <v>489</v>
      </c>
      <c r="R62" s="1446"/>
      <c r="S62" s="1446"/>
      <c r="T62" s="1447"/>
      <c r="U62" s="433"/>
    </row>
    <row r="63" spans="1:21" ht="25.5" customHeight="1" x14ac:dyDescent="0.25">
      <c r="A63" s="432"/>
      <c r="B63" s="476">
        <v>12</v>
      </c>
      <c r="C63" s="477" t="s">
        <v>169</v>
      </c>
      <c r="D63" s="477" t="s">
        <v>170</v>
      </c>
      <c r="E63" s="388"/>
      <c r="F63" s="386"/>
      <c r="G63" s="450"/>
      <c r="H63" s="387"/>
      <c r="I63" s="391"/>
      <c r="J63" s="388"/>
      <c r="L63" s="471"/>
      <c r="M63" s="472"/>
      <c r="N63" s="472"/>
      <c r="O63" s="472"/>
      <c r="P63" s="472"/>
      <c r="Q63" s="1448"/>
      <c r="R63" s="1449"/>
      <c r="S63" s="1449"/>
      <c r="T63" s="1450"/>
      <c r="U63" s="433"/>
    </row>
    <row r="64" spans="1:21" ht="25.5" customHeight="1" thickBot="1" x14ac:dyDescent="0.3">
      <c r="A64" s="432"/>
      <c r="B64" s="451"/>
      <c r="C64" s="392"/>
      <c r="D64" s="392"/>
      <c r="E64" s="390"/>
      <c r="F64" s="386"/>
      <c r="G64" s="451"/>
      <c r="H64" s="389"/>
      <c r="I64" s="392"/>
      <c r="J64" s="390"/>
      <c r="Q64" s="1451"/>
      <c r="R64" s="1452"/>
      <c r="S64" s="1452"/>
      <c r="T64" s="1453"/>
      <c r="U64" s="433"/>
    </row>
    <row r="65" spans="1:21" ht="25.5" customHeight="1" x14ac:dyDescent="0.25">
      <c r="A65" s="432"/>
      <c r="B65" s="452"/>
      <c r="C65" s="406"/>
      <c r="D65" s="406"/>
      <c r="E65" s="386"/>
      <c r="F65" s="386"/>
      <c r="G65" s="452"/>
      <c r="H65" s="386"/>
      <c r="I65" s="406"/>
      <c r="J65" s="386"/>
      <c r="Q65" s="622" t="s">
        <v>353</v>
      </c>
      <c r="R65" s="623" t="s">
        <v>228</v>
      </c>
      <c r="S65" s="623" t="s">
        <v>229</v>
      </c>
      <c r="T65" s="624" t="s">
        <v>252</v>
      </c>
      <c r="U65" s="433"/>
    </row>
    <row r="66" spans="1:21" ht="25.5" customHeight="1" x14ac:dyDescent="0.25">
      <c r="A66" s="432"/>
      <c r="B66" s="452"/>
      <c r="C66" s="545" t="s">
        <v>193</v>
      </c>
      <c r="D66" s="545" t="s">
        <v>4</v>
      </c>
      <c r="E66" s="545" t="s">
        <v>6</v>
      </c>
      <c r="F66" s="545"/>
      <c r="G66" s="1378" t="s">
        <v>5</v>
      </c>
      <c r="H66" s="1378"/>
      <c r="I66" s="545" t="s">
        <v>191</v>
      </c>
      <c r="J66" s="545" t="s">
        <v>193</v>
      </c>
      <c r="Q66" s="625">
        <v>1</v>
      </c>
      <c r="R66" s="626" t="s">
        <v>2</v>
      </c>
      <c r="S66" s="626" t="s">
        <v>1</v>
      </c>
      <c r="T66" s="627" t="s">
        <v>257</v>
      </c>
      <c r="U66" s="433"/>
    </row>
    <row r="67" spans="1:21" s="215" customFormat="1" ht="25.5" customHeight="1" x14ac:dyDescent="0.25">
      <c r="A67" s="434"/>
      <c r="B67" s="469"/>
      <c r="C67" s="548" t="s">
        <v>77</v>
      </c>
      <c r="D67" s="546">
        <v>8</v>
      </c>
      <c r="E67" s="546">
        <v>5</v>
      </c>
      <c r="F67" s="546"/>
      <c r="G67" s="1379">
        <v>16</v>
      </c>
      <c r="H67" s="1379"/>
      <c r="I67" s="546">
        <v>8</v>
      </c>
      <c r="J67" s="546">
        <f>SUM(D67:I67)</f>
        <v>37</v>
      </c>
      <c r="L67" s="574"/>
      <c r="M67" s="574"/>
      <c r="N67" s="574"/>
      <c r="O67" s="574"/>
      <c r="Q67" s="625">
        <v>2</v>
      </c>
      <c r="R67" s="626" t="s">
        <v>18</v>
      </c>
      <c r="S67" s="626" t="s">
        <v>15</v>
      </c>
      <c r="T67" s="627" t="s">
        <v>490</v>
      </c>
      <c r="U67" s="435"/>
    </row>
    <row r="68" spans="1:21" s="215" customFormat="1" ht="25.5" customHeight="1" x14ac:dyDescent="0.25">
      <c r="A68" s="434"/>
      <c r="B68" s="469"/>
      <c r="C68" s="408" t="s">
        <v>78</v>
      </c>
      <c r="D68" s="547">
        <v>16</v>
      </c>
      <c r="E68" s="547">
        <v>3</v>
      </c>
      <c r="F68" s="547"/>
      <c r="G68" s="1380"/>
      <c r="H68" s="1380"/>
      <c r="I68" s="547">
        <v>1</v>
      </c>
      <c r="J68" s="547">
        <f>SUM(D68:I68)</f>
        <v>20</v>
      </c>
      <c r="L68" s="299"/>
      <c r="M68" s="299"/>
      <c r="N68" s="299"/>
      <c r="O68" s="299"/>
      <c r="Q68" s="625">
        <v>3</v>
      </c>
      <c r="R68" s="626" t="s">
        <v>33</v>
      </c>
      <c r="S68" s="626" t="s">
        <v>27</v>
      </c>
      <c r="T68" s="627" t="s">
        <v>3</v>
      </c>
      <c r="U68" s="435"/>
    </row>
    <row r="69" spans="1:21" s="215" customFormat="1" ht="25.5" customHeight="1" x14ac:dyDescent="0.25">
      <c r="A69" s="434"/>
      <c r="B69" s="469"/>
      <c r="C69" s="428" t="s">
        <v>193</v>
      </c>
      <c r="D69" s="428">
        <f>SUM(D67:D68)</f>
        <v>24</v>
      </c>
      <c r="E69" s="428">
        <f>SUM(E67:E68)</f>
        <v>8</v>
      </c>
      <c r="F69" s="428"/>
      <c r="G69" s="1381">
        <f t="shared" ref="G69" si="0">SUM(G67:H68)</f>
        <v>16</v>
      </c>
      <c r="H69" s="1381"/>
      <c r="I69" s="428">
        <f>SUM(I67:I68)</f>
        <v>9</v>
      </c>
      <c r="J69" s="428">
        <f>SUM(J67:J68)</f>
        <v>57</v>
      </c>
      <c r="L69" s="299"/>
      <c r="M69" s="299"/>
      <c r="N69" s="299"/>
      <c r="O69" s="299"/>
      <c r="Q69" s="625">
        <v>4</v>
      </c>
      <c r="R69" s="626" t="s">
        <v>19</v>
      </c>
      <c r="S69" s="626" t="s">
        <v>16</v>
      </c>
      <c r="T69" s="627" t="s">
        <v>491</v>
      </c>
      <c r="U69" s="435"/>
    </row>
    <row r="70" spans="1:21" s="215" customFormat="1" ht="25.5" customHeight="1" x14ac:dyDescent="0.25">
      <c r="A70" s="434"/>
      <c r="B70" s="469"/>
      <c r="C70" s="473" t="s">
        <v>380</v>
      </c>
      <c r="G70" s="469"/>
      <c r="L70" s="299"/>
      <c r="M70" s="299"/>
      <c r="N70" s="299"/>
      <c r="O70" s="299"/>
      <c r="Q70" s="625">
        <v>5</v>
      </c>
      <c r="R70" s="626" t="s">
        <v>43</v>
      </c>
      <c r="S70" s="626" t="s">
        <v>41</v>
      </c>
      <c r="T70" s="627" t="s">
        <v>50</v>
      </c>
      <c r="U70" s="435"/>
    </row>
    <row r="71" spans="1:21" s="215" customFormat="1" ht="25.5" customHeight="1" x14ac:dyDescent="0.25">
      <c r="A71" s="434"/>
      <c r="B71" s="299">
        <v>1</v>
      </c>
      <c r="C71" s="215" t="s">
        <v>382</v>
      </c>
      <c r="G71" s="469"/>
      <c r="L71" s="299"/>
      <c r="M71" s="299"/>
      <c r="N71" s="299"/>
      <c r="O71" s="299"/>
      <c r="Q71" s="625">
        <v>6</v>
      </c>
      <c r="R71" s="626" t="s">
        <v>48</v>
      </c>
      <c r="S71" s="626" t="s">
        <v>49</v>
      </c>
      <c r="T71" s="627" t="s">
        <v>492</v>
      </c>
      <c r="U71" s="435"/>
    </row>
    <row r="72" spans="1:21" s="215" customFormat="1" ht="25.5" customHeight="1" x14ac:dyDescent="0.25">
      <c r="A72" s="434"/>
      <c r="B72" s="299">
        <v>2</v>
      </c>
      <c r="C72" s="215" t="s">
        <v>383</v>
      </c>
      <c r="G72" s="469"/>
      <c r="L72" s="299"/>
      <c r="M72" s="299"/>
      <c r="N72" s="299"/>
      <c r="O72" s="299"/>
      <c r="Q72" s="625">
        <v>7</v>
      </c>
      <c r="R72" s="626" t="s">
        <v>25</v>
      </c>
      <c r="S72" s="626" t="s">
        <v>26</v>
      </c>
      <c r="T72" s="627" t="s">
        <v>493</v>
      </c>
      <c r="U72" s="435"/>
    </row>
    <row r="73" spans="1:21" s="215" customFormat="1" ht="25.5" customHeight="1" x14ac:dyDescent="0.25">
      <c r="A73" s="434"/>
      <c r="B73" s="299">
        <v>3</v>
      </c>
      <c r="C73" s="215" t="s">
        <v>381</v>
      </c>
      <c r="G73" s="469"/>
      <c r="L73" s="299"/>
      <c r="M73" s="299"/>
      <c r="N73" s="299"/>
      <c r="O73" s="299"/>
      <c r="Q73" s="625">
        <v>8</v>
      </c>
      <c r="R73" s="626" t="s">
        <v>20</v>
      </c>
      <c r="S73" s="626" t="s">
        <v>17</v>
      </c>
      <c r="T73" s="627" t="s">
        <v>494</v>
      </c>
      <c r="U73" s="435"/>
    </row>
    <row r="74" spans="1:21" s="215" customFormat="1" ht="25.5" customHeight="1" x14ac:dyDescent="0.25">
      <c r="A74" s="434"/>
      <c r="B74" s="299">
        <v>4</v>
      </c>
      <c r="C74" s="215" t="s">
        <v>384</v>
      </c>
      <c r="G74" s="469"/>
      <c r="L74" s="299"/>
      <c r="M74" s="299"/>
      <c r="N74" s="299"/>
      <c r="O74" s="299"/>
      <c r="Q74" s="625">
        <v>9</v>
      </c>
      <c r="R74" s="391" t="s">
        <v>36</v>
      </c>
      <c r="S74" s="391" t="s">
        <v>30</v>
      </c>
      <c r="T74" s="628" t="s">
        <v>495</v>
      </c>
      <c r="U74" s="435"/>
    </row>
    <row r="75" spans="1:21" s="215" customFormat="1" ht="25.5" customHeight="1" thickBot="1" x14ac:dyDescent="0.3">
      <c r="A75" s="434"/>
      <c r="B75" s="469"/>
      <c r="G75" s="469"/>
      <c r="L75" s="299"/>
      <c r="M75" s="299"/>
      <c r="N75" s="299"/>
      <c r="O75" s="299"/>
      <c r="Q75" s="451"/>
      <c r="R75" s="392"/>
      <c r="S75" s="392"/>
      <c r="T75" s="390"/>
      <c r="U75" s="435"/>
    </row>
    <row r="76" spans="1:21" s="215" customFormat="1" ht="23.25" customHeight="1" thickBot="1" x14ac:dyDescent="0.3">
      <c r="A76" s="442"/>
      <c r="B76" s="1267"/>
      <c r="C76" s="1267"/>
      <c r="D76" s="1267"/>
      <c r="E76" s="1267"/>
      <c r="F76" s="444"/>
      <c r="G76" s="443"/>
      <c r="H76" s="444"/>
      <c r="I76" s="444"/>
      <c r="J76" s="444"/>
      <c r="K76" s="444"/>
      <c r="L76" s="1274"/>
      <c r="M76" s="1274"/>
      <c r="N76" s="1274"/>
      <c r="O76" s="1274"/>
      <c r="P76" s="444"/>
      <c r="Q76" s="440"/>
      <c r="R76" s="440"/>
      <c r="S76" s="440"/>
      <c r="T76" s="440"/>
      <c r="U76" s="445"/>
    </row>
    <row r="77" spans="1:21" s="386" customFormat="1" ht="23.25" customHeight="1" x14ac:dyDescent="0.25">
      <c r="B77" s="452"/>
      <c r="G77" s="452"/>
      <c r="L77" s="452"/>
      <c r="M77" s="406"/>
      <c r="N77" s="406"/>
      <c r="Q77" s="452"/>
      <c r="R77" s="406"/>
      <c r="S77" s="406"/>
    </row>
    <row r="78" spans="1:21" s="386" customFormat="1" ht="23.25" customHeight="1" x14ac:dyDescent="0.25">
      <c r="B78" s="452"/>
      <c r="G78" s="452"/>
      <c r="L78" s="452"/>
      <c r="M78" s="406"/>
      <c r="N78" s="406"/>
      <c r="Q78" s="452"/>
      <c r="R78" s="406"/>
      <c r="S78" s="406"/>
    </row>
    <row r="79" spans="1:21" s="386" customFormat="1" ht="23.25" customHeight="1" x14ac:dyDescent="0.25">
      <c r="B79" s="452"/>
      <c r="G79" s="452"/>
      <c r="L79" s="452"/>
      <c r="M79" s="406"/>
      <c r="N79" s="406"/>
      <c r="Q79" s="452"/>
      <c r="R79" s="406"/>
      <c r="S79" s="406"/>
    </row>
    <row r="80" spans="1:21" s="386" customFormat="1" ht="23.25" customHeight="1" x14ac:dyDescent="0.25">
      <c r="B80" s="452"/>
      <c r="G80" s="452"/>
      <c r="L80" s="452"/>
      <c r="M80" s="406"/>
      <c r="N80" s="406"/>
      <c r="Q80" s="452"/>
      <c r="R80" s="406"/>
      <c r="S80" s="406"/>
    </row>
    <row r="81" spans="2:19" s="386" customFormat="1" ht="23.25" customHeight="1" x14ac:dyDescent="0.25">
      <c r="B81" s="452"/>
      <c r="G81" s="452"/>
      <c r="L81" s="452"/>
      <c r="M81" s="406"/>
      <c r="N81" s="406"/>
      <c r="Q81" s="452"/>
      <c r="R81" s="406"/>
      <c r="S81" s="406"/>
    </row>
    <row r="82" spans="2:19" s="386" customFormat="1" ht="23.25" customHeight="1" x14ac:dyDescent="0.25">
      <c r="B82" s="452"/>
      <c r="G82" s="452"/>
      <c r="L82" s="452"/>
      <c r="M82" s="406"/>
      <c r="N82" s="406"/>
      <c r="Q82" s="452"/>
      <c r="R82" s="406"/>
      <c r="S82" s="406"/>
    </row>
    <row r="83" spans="2:19" s="386" customFormat="1" ht="23.25" customHeight="1" x14ac:dyDescent="0.25">
      <c r="B83" s="452"/>
      <c r="G83" s="452"/>
      <c r="L83" s="452"/>
      <c r="M83" s="406"/>
      <c r="N83" s="406"/>
      <c r="Q83" s="452"/>
      <c r="R83" s="406"/>
      <c r="S83" s="406"/>
    </row>
    <row r="84" spans="2:19" s="386" customFormat="1" ht="23.25" customHeight="1" x14ac:dyDescent="0.25">
      <c r="B84" s="452"/>
      <c r="G84" s="452"/>
      <c r="L84" s="452"/>
      <c r="M84" s="406"/>
      <c r="N84" s="406"/>
      <c r="Q84" s="452"/>
      <c r="R84" s="406"/>
      <c r="S84" s="406"/>
    </row>
    <row r="85" spans="2:19" s="386" customFormat="1" ht="23.25" customHeight="1" x14ac:dyDescent="0.25">
      <c r="B85" s="452"/>
      <c r="G85" s="452"/>
      <c r="L85" s="452"/>
      <c r="M85" s="406"/>
      <c r="N85" s="406"/>
      <c r="Q85" s="452"/>
      <c r="R85" s="406"/>
      <c r="S85" s="406"/>
    </row>
    <row r="86" spans="2:19" s="386" customFormat="1" ht="23.25" customHeight="1" x14ac:dyDescent="0.25">
      <c r="B86" s="452"/>
      <c r="G86" s="452"/>
      <c r="L86" s="452"/>
      <c r="M86" s="406"/>
      <c r="N86" s="406"/>
      <c r="Q86" s="452"/>
      <c r="R86" s="406"/>
      <c r="S86" s="406"/>
    </row>
    <row r="87" spans="2:19" s="386" customFormat="1" ht="23.25" customHeight="1" x14ac:dyDescent="0.25">
      <c r="B87" s="452"/>
      <c r="G87" s="452"/>
      <c r="L87" s="452"/>
      <c r="M87" s="406"/>
      <c r="N87" s="406"/>
      <c r="Q87" s="452"/>
      <c r="R87" s="406"/>
      <c r="S87" s="406"/>
    </row>
  </sheetData>
  <mergeCells count="35">
    <mergeCell ref="Q62:T64"/>
    <mergeCell ref="G66:H66"/>
    <mergeCell ref="G67:H67"/>
    <mergeCell ref="G68:H68"/>
    <mergeCell ref="G69:H69"/>
    <mergeCell ref="B76:E76"/>
    <mergeCell ref="L76:O76"/>
    <mergeCell ref="B48:E48"/>
    <mergeCell ref="G48:J48"/>
    <mergeCell ref="L48:O48"/>
    <mergeCell ref="B49:E49"/>
    <mergeCell ref="G49:J49"/>
    <mergeCell ref="Q48:T48"/>
    <mergeCell ref="B50:E50"/>
    <mergeCell ref="G50:J50"/>
    <mergeCell ref="L50:O50"/>
    <mergeCell ref="B36:E36"/>
    <mergeCell ref="G36:J36"/>
    <mergeCell ref="L36:O36"/>
    <mergeCell ref="B44:J46"/>
    <mergeCell ref="L44:O46"/>
    <mergeCell ref="Q44:T46"/>
    <mergeCell ref="B12:E12"/>
    <mergeCell ref="G12:J12"/>
    <mergeCell ref="L12:O12"/>
    <mergeCell ref="B30:T32"/>
    <mergeCell ref="B34:E34"/>
    <mergeCell ref="G34:J34"/>
    <mergeCell ref="L34:O34"/>
    <mergeCell ref="A1:U3"/>
    <mergeCell ref="B8:O10"/>
    <mergeCell ref="B11:E11"/>
    <mergeCell ref="G11:J11"/>
    <mergeCell ref="L11:O11"/>
    <mergeCell ref="B5:T5"/>
  </mergeCells>
  <printOptions horizontalCentered="1" verticalCentered="1"/>
  <pageMargins left="0" right="0" top="0" bottom="0" header="0.31496062992125984" footer="0.31496062992125984"/>
  <pageSetup paperSize="9" scale="35" orientation="landscape" horizontalDpi="0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7"/>
  <sheetViews>
    <sheetView tabSelected="1" topLeftCell="A24" zoomScale="40" zoomScaleNormal="40" zoomScaleSheetLayoutView="10" workbookViewId="0">
      <selection activeCell="AY21" sqref="AY21"/>
    </sheetView>
  </sheetViews>
  <sheetFormatPr defaultRowHeight="15" x14ac:dyDescent="0.25"/>
  <cols>
    <col min="1" max="1" width="2.85546875" style="2" customWidth="1"/>
    <col min="2" max="2" width="22.42578125" style="1" customWidth="1"/>
    <col min="3" max="3" width="23.5703125" style="1" customWidth="1"/>
    <col min="4" max="5" width="1.5703125" style="2" customWidth="1"/>
    <col min="6" max="6" width="22.42578125" style="1" customWidth="1"/>
    <col min="7" max="7" width="26.140625" style="2" customWidth="1"/>
    <col min="8" max="8" width="1.5703125" style="2" customWidth="1"/>
    <col min="9" max="9" width="22.42578125" style="1" customWidth="1"/>
    <col min="10" max="10" width="25.7109375" style="1" customWidth="1"/>
    <col min="11" max="11" width="13.85546875" style="1" customWidth="1"/>
    <col min="12" max="12" width="20.5703125" style="1" customWidth="1"/>
    <col min="13" max="14" width="2.140625" style="1" customWidth="1"/>
    <col min="15" max="15" width="2.140625" style="2" customWidth="1"/>
    <col min="16" max="16" width="25.7109375" style="1" customWidth="1"/>
    <col min="17" max="17" width="23.5703125" style="1" customWidth="1"/>
    <col min="18" max="19" width="3.42578125" style="2" customWidth="1"/>
    <col min="20" max="20" width="22.85546875" style="1" customWidth="1"/>
    <col min="21" max="21" width="23.5703125" style="1" customWidth="1"/>
    <col min="22" max="22" width="1.28515625" style="1" customWidth="1"/>
    <col min="23" max="23" width="1.28515625" style="2" customWidth="1"/>
    <col min="24" max="24" width="22.85546875" style="1" customWidth="1"/>
    <col min="25" max="25" width="23.5703125" style="1" customWidth="1"/>
    <col min="26" max="27" width="1.7109375" style="2" customWidth="1"/>
    <col min="28" max="28" width="22.85546875" style="1" customWidth="1"/>
    <col min="29" max="29" width="23.5703125" style="1" customWidth="1"/>
    <col min="30" max="30" width="1.42578125" style="2" customWidth="1"/>
    <col min="31" max="31" width="20.7109375" style="1" customWidth="1"/>
    <col min="32" max="32" width="23.5703125" style="1" customWidth="1"/>
    <col min="33" max="33" width="2.28515625" style="2" customWidth="1"/>
    <col min="34" max="35" width="18.85546875" style="1" customWidth="1"/>
    <col min="36" max="36" width="2.85546875" style="2" customWidth="1"/>
    <col min="37" max="16384" width="9.140625" style="2"/>
  </cols>
  <sheetData>
    <row r="1" spans="1:36" ht="16.5" thickTop="1" thickBot="1" x14ac:dyDescent="0.3">
      <c r="A1" s="14"/>
      <c r="B1" s="15"/>
      <c r="C1" s="15"/>
      <c r="D1" s="35"/>
      <c r="E1" s="35"/>
      <c r="F1" s="15"/>
      <c r="G1" s="35"/>
      <c r="H1" s="35"/>
      <c r="I1" s="15"/>
      <c r="J1" s="15"/>
      <c r="K1" s="15"/>
      <c r="L1" s="15"/>
      <c r="M1" s="15"/>
      <c r="N1" s="15"/>
      <c r="O1" s="35"/>
      <c r="P1" s="15"/>
      <c r="Q1" s="15"/>
      <c r="R1" s="35"/>
      <c r="S1" s="35"/>
      <c r="T1" s="15"/>
      <c r="U1" s="15"/>
      <c r="V1" s="15"/>
      <c r="W1" s="35"/>
      <c r="X1" s="15"/>
      <c r="Y1" s="15"/>
      <c r="Z1" s="35"/>
      <c r="AA1" s="35"/>
      <c r="AB1" s="15"/>
      <c r="AC1" s="15"/>
      <c r="AD1" s="35"/>
      <c r="AE1" s="15"/>
      <c r="AF1" s="15"/>
      <c r="AG1" s="35"/>
      <c r="AH1" s="15"/>
      <c r="AI1" s="15"/>
      <c r="AJ1" s="356"/>
    </row>
    <row r="2" spans="1:36" s="674" customFormat="1" ht="156" customHeight="1" thickBot="1" x14ac:dyDescent="0.3">
      <c r="A2" s="1464" t="s">
        <v>0</v>
      </c>
      <c r="B2" s="1465"/>
      <c r="C2" s="1465"/>
      <c r="D2" s="1465"/>
      <c r="E2" s="1465"/>
      <c r="F2" s="1465"/>
      <c r="G2" s="1465"/>
      <c r="H2" s="1465"/>
      <c r="I2" s="1465"/>
      <c r="J2" s="1465"/>
      <c r="K2" s="1465"/>
      <c r="L2" s="1465"/>
      <c r="M2" s="1465"/>
      <c r="N2" s="1465"/>
      <c r="O2" s="1465"/>
      <c r="P2" s="1465"/>
      <c r="Q2" s="1465"/>
      <c r="R2" s="1465"/>
      <c r="S2" s="1465"/>
      <c r="T2" s="1465"/>
      <c r="U2" s="1465"/>
      <c r="V2" s="1465"/>
      <c r="W2" s="1465"/>
      <c r="X2" s="1465"/>
      <c r="Y2" s="1465"/>
      <c r="Z2" s="1465"/>
      <c r="AA2" s="1465"/>
      <c r="AB2" s="1465"/>
      <c r="AC2" s="1465"/>
      <c r="AD2" s="1465"/>
      <c r="AE2" s="1465"/>
      <c r="AF2" s="1465"/>
      <c r="AG2" s="1465"/>
      <c r="AH2" s="1465"/>
      <c r="AI2" s="1465"/>
      <c r="AJ2" s="1466"/>
    </row>
    <row r="3" spans="1:36" ht="43.5" customHeight="1" thickBot="1" x14ac:dyDescent="0.3">
      <c r="A3" s="1432" t="s">
        <v>318</v>
      </c>
      <c r="B3" s="1433"/>
      <c r="C3" s="1433"/>
      <c r="D3" s="1433"/>
      <c r="E3" s="1433"/>
      <c r="F3" s="1433"/>
      <c r="G3" s="1433"/>
      <c r="H3" s="1433"/>
      <c r="I3" s="1433"/>
      <c r="J3" s="1433"/>
      <c r="K3" s="1433"/>
      <c r="L3" s="1433"/>
      <c r="M3" s="1433"/>
      <c r="N3" s="1433"/>
      <c r="O3" s="1433"/>
      <c r="P3" s="1433"/>
      <c r="Q3" s="1433"/>
      <c r="R3" s="1433"/>
      <c r="S3" s="1434">
        <v>45979</v>
      </c>
      <c r="T3" s="1434"/>
      <c r="U3" s="1434"/>
      <c r="V3" s="1434"/>
      <c r="W3" s="1434"/>
      <c r="X3" s="1434"/>
      <c r="Y3" s="1434"/>
      <c r="Z3" s="1434"/>
      <c r="AA3" s="1434"/>
      <c r="AB3" s="1434"/>
      <c r="AC3" s="1434"/>
      <c r="AD3" s="1434"/>
      <c r="AE3" s="1434"/>
      <c r="AF3" s="1434"/>
      <c r="AG3" s="1434"/>
      <c r="AH3" s="1434"/>
      <c r="AI3" s="1434"/>
      <c r="AJ3" s="620"/>
    </row>
    <row r="4" spans="1:36" ht="22.5" customHeight="1" thickTop="1" thickBot="1" x14ac:dyDescent="0.3">
      <c r="A4" s="39"/>
      <c r="C4" s="7"/>
      <c r="D4" s="7"/>
      <c r="E4" s="7"/>
      <c r="F4" s="7"/>
      <c r="G4" s="7"/>
      <c r="H4" s="7"/>
      <c r="I4" s="7"/>
      <c r="J4" s="155"/>
      <c r="K4" s="155"/>
      <c r="L4" s="155"/>
      <c r="M4" s="7"/>
      <c r="N4" s="7"/>
      <c r="O4" s="7"/>
      <c r="P4" s="7"/>
      <c r="Q4" s="7"/>
      <c r="R4" s="7"/>
      <c r="S4" s="7"/>
      <c r="T4" s="7"/>
      <c r="U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19"/>
    </row>
    <row r="5" spans="1:36" s="272" customFormat="1" ht="31.5" customHeight="1" x14ac:dyDescent="0.25">
      <c r="A5" s="360"/>
      <c r="B5" s="271"/>
      <c r="C5" s="271"/>
      <c r="F5" s="271"/>
      <c r="I5" s="271"/>
      <c r="J5" s="271"/>
      <c r="K5" s="271"/>
      <c r="L5" s="271"/>
      <c r="M5" s="271"/>
      <c r="N5" s="271"/>
      <c r="P5" s="1087" t="s">
        <v>1</v>
      </c>
      <c r="Q5" s="1088"/>
      <c r="R5" s="1088"/>
      <c r="S5" s="1088"/>
      <c r="T5" s="1088"/>
      <c r="U5" s="1089"/>
      <c r="AE5" s="271"/>
      <c r="AF5" s="271"/>
      <c r="AH5" s="271"/>
      <c r="AI5" s="271"/>
      <c r="AJ5" s="361"/>
    </row>
    <row r="6" spans="1:36" s="9" customFormat="1" ht="24" customHeight="1" x14ac:dyDescent="0.25">
      <c r="A6" s="362"/>
      <c r="B6" s="8"/>
      <c r="C6" s="8"/>
      <c r="F6" s="8"/>
      <c r="I6" s="8"/>
      <c r="J6" s="8"/>
      <c r="K6" s="8"/>
      <c r="L6" s="8"/>
      <c r="M6" s="8"/>
      <c r="N6" s="8"/>
      <c r="P6" s="1084" t="s">
        <v>2</v>
      </c>
      <c r="Q6" s="1085"/>
      <c r="R6" s="1085"/>
      <c r="S6" s="1085"/>
      <c r="T6" s="1085"/>
      <c r="U6" s="1086"/>
      <c r="AE6" s="8"/>
      <c r="AF6" s="8"/>
      <c r="AH6" s="8"/>
      <c r="AI6" s="8"/>
      <c r="AJ6" s="363"/>
    </row>
    <row r="7" spans="1:36" s="272" customFormat="1" ht="31.5" customHeight="1" thickBot="1" x14ac:dyDescent="0.3">
      <c r="A7" s="360"/>
      <c r="B7" s="271"/>
      <c r="C7" s="271"/>
      <c r="F7" s="271"/>
      <c r="I7" s="271"/>
      <c r="J7" s="271"/>
      <c r="K7" s="271"/>
      <c r="L7" s="271"/>
      <c r="M7" s="271"/>
      <c r="N7" s="271"/>
      <c r="P7" s="1081" t="s">
        <v>3</v>
      </c>
      <c r="Q7" s="1082"/>
      <c r="R7" s="1082"/>
      <c r="S7" s="1082"/>
      <c r="T7" s="1082"/>
      <c r="U7" s="1083"/>
      <c r="AB7" s="271"/>
      <c r="AC7" s="271"/>
      <c r="AE7" s="271"/>
      <c r="AF7" s="271"/>
      <c r="AH7" s="271"/>
      <c r="AI7" s="271"/>
      <c r="AJ7" s="361"/>
    </row>
    <row r="8" spans="1:36" ht="15.75" thickBot="1" x14ac:dyDescent="0.3">
      <c r="A8" s="39"/>
      <c r="G8" s="10"/>
      <c r="H8" s="10"/>
      <c r="I8" s="11"/>
      <c r="J8" s="11"/>
      <c r="K8" s="11"/>
      <c r="L8" s="11"/>
      <c r="M8" s="11"/>
      <c r="N8" s="11"/>
      <c r="O8" s="10"/>
      <c r="P8" s="11"/>
      <c r="Q8" s="11"/>
      <c r="R8" s="25"/>
      <c r="S8" s="11"/>
      <c r="T8" s="11"/>
      <c r="U8" s="11"/>
      <c r="V8" s="11"/>
      <c r="W8" s="11"/>
      <c r="X8" s="11"/>
      <c r="Z8" s="10"/>
      <c r="AA8" s="10"/>
      <c r="AB8" s="11"/>
      <c r="AC8" s="11"/>
      <c r="AD8" s="12"/>
      <c r="AE8" s="13"/>
      <c r="AF8" s="13"/>
      <c r="AG8" s="10"/>
      <c r="AH8" s="11"/>
      <c r="AJ8" s="19"/>
    </row>
    <row r="9" spans="1:36" ht="16.5" thickTop="1" thickBot="1" x14ac:dyDescent="0.3">
      <c r="A9" s="39"/>
      <c r="G9" s="14"/>
      <c r="S9" s="14"/>
      <c r="X9" s="2"/>
      <c r="Y9" s="15"/>
      <c r="AD9" s="14"/>
      <c r="AI9" s="16"/>
      <c r="AJ9" s="19"/>
    </row>
    <row r="10" spans="1:36" s="300" customFormat="1" ht="39.75" customHeight="1" thickBot="1" x14ac:dyDescent="0.3">
      <c r="A10" s="364"/>
      <c r="B10" s="365"/>
      <c r="C10" s="365"/>
      <c r="F10" s="1092" t="s">
        <v>4</v>
      </c>
      <c r="G10" s="1093"/>
      <c r="H10" s="366"/>
      <c r="I10" s="365"/>
      <c r="J10" s="365"/>
      <c r="K10" s="365"/>
      <c r="L10" s="365"/>
      <c r="M10" s="365"/>
      <c r="N10" s="365"/>
      <c r="O10" s="366"/>
      <c r="P10" s="365"/>
      <c r="Q10" s="1094" t="s">
        <v>5</v>
      </c>
      <c r="R10" s="1095"/>
      <c r="S10" s="1095"/>
      <c r="T10" s="1096"/>
      <c r="U10" s="365"/>
      <c r="V10" s="365"/>
      <c r="W10" s="366"/>
      <c r="X10" s="365"/>
      <c r="Y10" s="365"/>
      <c r="AB10" s="365"/>
      <c r="AC10" s="1097" t="s">
        <v>6</v>
      </c>
      <c r="AD10" s="1098"/>
      <c r="AE10" s="1099"/>
      <c r="AF10" s="365"/>
      <c r="AH10" s="1100" t="s">
        <v>7</v>
      </c>
      <c r="AI10" s="1101"/>
      <c r="AJ10" s="367"/>
    </row>
    <row r="11" spans="1:36" s="302" customFormat="1" ht="12.75" customHeight="1" thickBot="1" x14ac:dyDescent="0.3">
      <c r="A11" s="327"/>
      <c r="B11" s="365"/>
      <c r="C11" s="365"/>
      <c r="D11" s="300"/>
      <c r="E11" s="300"/>
      <c r="F11" s="308"/>
      <c r="G11" s="307"/>
      <c r="H11" s="366"/>
      <c r="I11" s="365"/>
      <c r="J11" s="365"/>
      <c r="K11" s="365"/>
      <c r="L11" s="365"/>
      <c r="M11" s="301"/>
      <c r="N11" s="301"/>
      <c r="P11" s="301"/>
      <c r="Q11" s="301"/>
      <c r="R11" s="304"/>
      <c r="T11" s="301"/>
      <c r="U11" s="301"/>
      <c r="V11" s="301"/>
      <c r="X11" s="301"/>
      <c r="Y11" s="369"/>
      <c r="Z11" s="370"/>
      <c r="AA11" s="370"/>
      <c r="AB11" s="369"/>
      <c r="AC11" s="305"/>
      <c r="AD11" s="370"/>
      <c r="AE11" s="369"/>
      <c r="AF11" s="369"/>
      <c r="AG11" s="370"/>
      <c r="AH11" s="305"/>
      <c r="AI11" s="369"/>
      <c r="AJ11" s="304"/>
    </row>
    <row r="12" spans="1:36" s="306" customFormat="1" ht="33" customHeight="1" thickBot="1" x14ac:dyDescent="0.3">
      <c r="A12" s="327"/>
      <c r="B12" s="365"/>
      <c r="C12" s="365"/>
      <c r="D12" s="300"/>
      <c r="E12" s="300"/>
      <c r="F12" s="1105" t="s">
        <v>517</v>
      </c>
      <c r="G12" s="1106"/>
      <c r="H12" s="366"/>
      <c r="I12" s="365"/>
      <c r="J12" s="365"/>
      <c r="K12" s="365"/>
      <c r="L12" s="365"/>
      <c r="Q12" s="1107" t="s">
        <v>290</v>
      </c>
      <c r="R12" s="1108"/>
      <c r="S12" s="1108"/>
      <c r="T12" s="1109"/>
      <c r="Y12" s="365"/>
      <c r="Z12" s="365"/>
      <c r="AA12" s="365"/>
      <c r="AB12" s="365"/>
      <c r="AC12" s="1110" t="s">
        <v>10</v>
      </c>
      <c r="AD12" s="1111"/>
      <c r="AE12" s="1112"/>
      <c r="AF12" s="365"/>
      <c r="AG12" s="365"/>
      <c r="AH12" s="1456" t="s">
        <v>11</v>
      </c>
      <c r="AI12" s="1457"/>
      <c r="AJ12" s="314"/>
    </row>
    <row r="13" spans="1:36" s="307" customFormat="1" ht="33" customHeight="1" x14ac:dyDescent="0.25">
      <c r="A13" s="327"/>
      <c r="B13" s="365"/>
      <c r="C13" s="365"/>
      <c r="D13" s="300"/>
      <c r="E13" s="300"/>
      <c r="F13" s="1115" t="s">
        <v>27</v>
      </c>
      <c r="G13" s="1116"/>
      <c r="H13" s="366"/>
      <c r="I13" s="365"/>
      <c r="J13" s="365"/>
      <c r="K13" s="365"/>
      <c r="L13" s="365"/>
      <c r="Q13" s="1115" t="s">
        <v>15</v>
      </c>
      <c r="R13" s="1117"/>
      <c r="S13" s="1117"/>
      <c r="T13" s="1116"/>
      <c r="AC13" s="1115" t="s">
        <v>16</v>
      </c>
      <c r="AD13" s="1117"/>
      <c r="AE13" s="1116"/>
      <c r="AH13" s="1115" t="s">
        <v>515</v>
      </c>
      <c r="AI13" s="1116"/>
      <c r="AJ13" s="308"/>
    </row>
    <row r="14" spans="1:36" s="307" customFormat="1" ht="33" customHeight="1" thickBot="1" x14ac:dyDescent="0.3">
      <c r="A14" s="327"/>
      <c r="B14" s="365"/>
      <c r="C14" s="365"/>
      <c r="D14" s="300"/>
      <c r="E14" s="300"/>
      <c r="F14" s="1102" t="s">
        <v>33</v>
      </c>
      <c r="G14" s="1103"/>
      <c r="H14" s="366"/>
      <c r="I14" s="365"/>
      <c r="J14" s="365"/>
      <c r="K14" s="365"/>
      <c r="L14" s="365"/>
      <c r="Q14" s="1102" t="s">
        <v>18</v>
      </c>
      <c r="R14" s="1104"/>
      <c r="S14" s="1104"/>
      <c r="T14" s="1103"/>
      <c r="AC14" s="1102" t="s">
        <v>19</v>
      </c>
      <c r="AD14" s="1104"/>
      <c r="AE14" s="1103"/>
      <c r="AH14" s="1454" t="s">
        <v>20</v>
      </c>
      <c r="AI14" s="1455"/>
      <c r="AJ14" s="308"/>
    </row>
    <row r="15" spans="1:36" s="306" customFormat="1" ht="14.25" customHeight="1" thickBot="1" x14ac:dyDescent="0.3">
      <c r="A15" s="327"/>
      <c r="F15" s="308"/>
      <c r="G15" s="307"/>
      <c r="Q15" s="372"/>
      <c r="R15" s="309"/>
      <c r="S15" s="372"/>
      <c r="T15" s="372"/>
      <c r="Y15" s="365"/>
      <c r="Z15" s="365"/>
      <c r="AA15" s="365"/>
      <c r="AB15" s="310"/>
      <c r="AC15" s="311"/>
      <c r="AD15" s="310"/>
      <c r="AE15" s="310"/>
      <c r="AF15" s="365"/>
      <c r="AG15" s="365"/>
      <c r="AH15" s="312"/>
      <c r="AI15" s="365"/>
      <c r="AJ15" s="314"/>
    </row>
    <row r="16" spans="1:36" s="306" customFormat="1" ht="33" customHeight="1" thickTop="1" thickBot="1" x14ac:dyDescent="0.3">
      <c r="A16" s="327"/>
      <c r="F16" s="1105" t="s">
        <v>488</v>
      </c>
      <c r="G16" s="1106"/>
      <c r="Q16" s="1107" t="s">
        <v>482</v>
      </c>
      <c r="R16" s="1108"/>
      <c r="S16" s="1108"/>
      <c r="T16" s="1109"/>
      <c r="Y16" s="365"/>
      <c r="Z16" s="365"/>
      <c r="AA16" s="313"/>
      <c r="AB16" s="365"/>
      <c r="AC16" s="365"/>
      <c r="AD16" s="365"/>
      <c r="AE16" s="312"/>
      <c r="AF16" s="365"/>
      <c r="AG16" s="365"/>
      <c r="AH16" s="1097" t="s">
        <v>24</v>
      </c>
      <c r="AI16" s="1099"/>
      <c r="AJ16" s="314"/>
    </row>
    <row r="17" spans="1:36" s="306" customFormat="1" ht="33" customHeight="1" thickBot="1" x14ac:dyDescent="0.3">
      <c r="A17" s="327"/>
      <c r="F17" s="1115" t="s">
        <v>26</v>
      </c>
      <c r="G17" s="1116"/>
      <c r="Q17" s="1115" t="s">
        <v>49</v>
      </c>
      <c r="R17" s="1117"/>
      <c r="S17" s="1117"/>
      <c r="T17" s="1116"/>
      <c r="Y17" s="1100" t="s">
        <v>28</v>
      </c>
      <c r="Z17" s="1121"/>
      <c r="AA17" s="1121"/>
      <c r="AB17" s="1101"/>
      <c r="AC17" s="365"/>
      <c r="AD17" s="365"/>
      <c r="AE17" s="1100" t="s">
        <v>29</v>
      </c>
      <c r="AF17" s="1101"/>
      <c r="AG17" s="365"/>
      <c r="AH17" s="1115" t="s">
        <v>30</v>
      </c>
      <c r="AI17" s="1116"/>
      <c r="AJ17" s="314"/>
    </row>
    <row r="18" spans="1:36" s="306" customFormat="1" ht="33" customHeight="1" thickBot="1" x14ac:dyDescent="0.3">
      <c r="A18" s="327"/>
      <c r="F18" s="1102" t="s">
        <v>25</v>
      </c>
      <c r="G18" s="1103"/>
      <c r="Q18" s="1102" t="s">
        <v>48</v>
      </c>
      <c r="R18" s="1104"/>
      <c r="S18" s="1104"/>
      <c r="T18" s="1103"/>
      <c r="Y18" s="1122" t="s">
        <v>34</v>
      </c>
      <c r="Z18" s="1123"/>
      <c r="AA18" s="1123"/>
      <c r="AB18" s="1124"/>
      <c r="AC18" s="373"/>
      <c r="AD18" s="373"/>
      <c r="AE18" s="1128" t="s">
        <v>386</v>
      </c>
      <c r="AF18" s="1129"/>
      <c r="AG18" s="365"/>
      <c r="AH18" s="1102" t="s">
        <v>36</v>
      </c>
      <c r="AI18" s="1103"/>
      <c r="AJ18" s="314"/>
    </row>
    <row r="19" spans="1:36" s="306" customFormat="1" ht="33" customHeight="1" thickBot="1" x14ac:dyDescent="0.3">
      <c r="A19" s="327"/>
      <c r="F19" s="314"/>
      <c r="Q19" s="372"/>
      <c r="R19" s="314"/>
      <c r="T19" s="372"/>
      <c r="Y19" s="1125"/>
      <c r="Z19" s="1126"/>
      <c r="AA19" s="1126"/>
      <c r="AB19" s="1127"/>
      <c r="AC19" s="373"/>
      <c r="AD19" s="373"/>
      <c r="AE19" s="1130"/>
      <c r="AF19" s="1131"/>
      <c r="AG19" s="365"/>
      <c r="AH19" s="365"/>
      <c r="AI19" s="365"/>
      <c r="AJ19" s="314"/>
    </row>
    <row r="20" spans="1:36" s="306" customFormat="1" ht="33" customHeight="1" thickBot="1" x14ac:dyDescent="0.3">
      <c r="A20" s="327"/>
      <c r="F20" s="315"/>
      <c r="Q20" s="1107" t="s">
        <v>480</v>
      </c>
      <c r="R20" s="1108"/>
      <c r="S20" s="1108"/>
      <c r="T20" s="1109"/>
      <c r="Y20" s="316"/>
      <c r="Z20" s="315"/>
      <c r="AA20" s="316"/>
      <c r="AB20" s="316"/>
      <c r="AE20" s="396" t="s">
        <v>154</v>
      </c>
      <c r="AF20" s="393" t="s">
        <v>155</v>
      </c>
      <c r="AJ20" s="314"/>
    </row>
    <row r="21" spans="1:36" s="306" customFormat="1" ht="33" customHeight="1" thickTop="1" thickBot="1" x14ac:dyDescent="0.3">
      <c r="A21" s="327"/>
      <c r="D21" s="314"/>
      <c r="E21" s="319"/>
      <c r="F21" s="320"/>
      <c r="G21" s="320"/>
      <c r="H21" s="320"/>
      <c r="I21" s="321"/>
      <c r="Q21" s="1115" t="s">
        <v>41</v>
      </c>
      <c r="R21" s="1117"/>
      <c r="S21" s="1117"/>
      <c r="T21" s="1116"/>
      <c r="X21" s="314"/>
      <c r="AB21" s="321"/>
      <c r="AE21" s="317" t="s">
        <v>64</v>
      </c>
      <c r="AF21" s="318" t="s">
        <v>65</v>
      </c>
      <c r="AJ21" s="314"/>
    </row>
    <row r="22" spans="1:36" s="306" customFormat="1" ht="33" customHeight="1" thickBot="1" x14ac:dyDescent="0.3">
      <c r="A22" s="327"/>
      <c r="C22" s="1118" t="s">
        <v>58</v>
      </c>
      <c r="D22" s="1119"/>
      <c r="E22" s="1119"/>
      <c r="F22" s="1120"/>
      <c r="I22" s="1155" t="s">
        <v>59</v>
      </c>
      <c r="J22" s="1156"/>
      <c r="K22" s="322"/>
      <c r="L22" s="575"/>
      <c r="M22" s="575"/>
      <c r="Q22" s="1102" t="s">
        <v>43</v>
      </c>
      <c r="R22" s="1104"/>
      <c r="S22" s="1104"/>
      <c r="T22" s="1103"/>
      <c r="X22" s="1144" t="s">
        <v>34</v>
      </c>
      <c r="Y22" s="1145"/>
      <c r="AB22" s="1146" t="s">
        <v>34</v>
      </c>
      <c r="AC22" s="1147"/>
      <c r="AE22" s="323" t="s">
        <v>44</v>
      </c>
      <c r="AF22" s="324" t="s">
        <v>344</v>
      </c>
      <c r="AJ22" s="314"/>
    </row>
    <row r="23" spans="1:36" s="306" customFormat="1" ht="33" customHeight="1" thickBot="1" x14ac:dyDescent="0.3">
      <c r="A23" s="327"/>
      <c r="C23" s="1148" t="s">
        <v>66</v>
      </c>
      <c r="D23" s="1149"/>
      <c r="E23" s="1149"/>
      <c r="F23" s="1150"/>
      <c r="I23" s="1148" t="s">
        <v>67</v>
      </c>
      <c r="J23" s="1150"/>
      <c r="K23" s="322"/>
      <c r="L23" s="575"/>
      <c r="M23" s="575"/>
      <c r="Q23" s="666"/>
      <c r="R23" s="668"/>
      <c r="S23" s="668"/>
      <c r="T23" s="667"/>
      <c r="X23" s="1151" t="s">
        <v>46</v>
      </c>
      <c r="Y23" s="1152"/>
      <c r="AB23" s="1153" t="s">
        <v>47</v>
      </c>
      <c r="AC23" s="1154"/>
      <c r="AJ23" s="314"/>
    </row>
    <row r="24" spans="1:36" s="306" customFormat="1" ht="33" customHeight="1" thickBot="1" x14ac:dyDescent="0.3">
      <c r="A24" s="327"/>
      <c r="D24" s="315"/>
      <c r="I24" s="325"/>
      <c r="J24" s="326"/>
      <c r="K24" s="326"/>
      <c r="M24" s="326"/>
      <c r="Q24" s="316"/>
      <c r="R24" s="315"/>
      <c r="T24" s="316"/>
      <c r="X24" s="1133" t="s">
        <v>28</v>
      </c>
      <c r="Y24" s="1134"/>
      <c r="AB24" s="1133" t="s">
        <v>28</v>
      </c>
      <c r="AC24" s="1134"/>
      <c r="AJ24" s="314"/>
    </row>
    <row r="25" spans="1:36" s="306" customFormat="1" ht="33" customHeight="1" thickTop="1" thickBot="1" x14ac:dyDescent="0.3">
      <c r="A25" s="327"/>
      <c r="B25" s="314"/>
      <c r="C25" s="320"/>
      <c r="D25" s="320"/>
      <c r="E25" s="320"/>
      <c r="F25" s="320"/>
      <c r="G25" s="327"/>
      <c r="I25" s="328"/>
      <c r="J25" s="326"/>
      <c r="K25" s="326"/>
      <c r="N25" s="346"/>
      <c r="P25" s="314"/>
      <c r="R25" s="314"/>
      <c r="S25" s="319"/>
      <c r="T25" s="314"/>
      <c r="X25" s="314"/>
      <c r="AB25" s="314"/>
      <c r="AJ25" s="314"/>
    </row>
    <row r="26" spans="1:36" s="306" customFormat="1" ht="39" customHeight="1" thickBot="1" x14ac:dyDescent="0.3">
      <c r="A26" s="327"/>
      <c r="B26" s="1138" t="s">
        <v>78</v>
      </c>
      <c r="C26" s="1139"/>
      <c r="F26" s="1140" t="s">
        <v>77</v>
      </c>
      <c r="G26" s="1141"/>
      <c r="I26" s="1155" t="s">
        <v>78</v>
      </c>
      <c r="J26" s="1156"/>
      <c r="K26" s="322"/>
      <c r="P26" s="1155" t="s">
        <v>60</v>
      </c>
      <c r="Q26" s="1156"/>
      <c r="R26" s="314"/>
      <c r="T26" s="1165" t="s">
        <v>61</v>
      </c>
      <c r="U26" s="1166"/>
      <c r="X26" s="1142" t="s">
        <v>52</v>
      </c>
      <c r="Y26" s="1143"/>
      <c r="AB26" s="1157" t="s">
        <v>52</v>
      </c>
      <c r="AC26" s="1158"/>
      <c r="AJ26" s="314"/>
    </row>
    <row r="27" spans="1:36" s="306" customFormat="1" ht="39" customHeight="1" thickBot="1" x14ac:dyDescent="0.3">
      <c r="A27" s="327"/>
      <c r="B27" s="1138" t="s">
        <v>276</v>
      </c>
      <c r="C27" s="1139"/>
      <c r="F27" s="1140" t="s">
        <v>276</v>
      </c>
      <c r="G27" s="1141"/>
      <c r="I27" s="1155" t="s">
        <v>276</v>
      </c>
      <c r="J27" s="1156"/>
      <c r="K27" s="322"/>
      <c r="P27" s="661" t="s">
        <v>199</v>
      </c>
      <c r="Q27" s="662"/>
      <c r="R27" s="314"/>
      <c r="T27" s="661" t="s">
        <v>201</v>
      </c>
      <c r="U27" s="662"/>
      <c r="X27" s="1159" t="s">
        <v>53</v>
      </c>
      <c r="Y27" s="1160"/>
      <c r="AB27" s="1334" t="s">
        <v>53</v>
      </c>
      <c r="AC27" s="1335"/>
      <c r="AJ27" s="314"/>
    </row>
    <row r="28" spans="1:36" s="306" customFormat="1" ht="39" customHeight="1" x14ac:dyDescent="0.25">
      <c r="A28" s="327"/>
      <c r="B28" s="396" t="s">
        <v>91</v>
      </c>
      <c r="C28" s="393" t="s">
        <v>356</v>
      </c>
      <c r="D28" s="397"/>
      <c r="E28" s="397"/>
      <c r="F28" s="398" t="s">
        <v>243</v>
      </c>
      <c r="G28" s="394" t="s">
        <v>331</v>
      </c>
      <c r="H28" s="397"/>
      <c r="I28" s="398" t="s">
        <v>21</v>
      </c>
      <c r="J28" s="395" t="s">
        <v>346</v>
      </c>
      <c r="K28" s="334"/>
      <c r="P28" s="461" t="s">
        <v>68</v>
      </c>
      <c r="Q28" s="399" t="s">
        <v>69</v>
      </c>
      <c r="R28" s="314"/>
      <c r="T28" s="396" t="s">
        <v>70</v>
      </c>
      <c r="U28" s="393" t="s">
        <v>71</v>
      </c>
      <c r="X28" s="317" t="s">
        <v>422</v>
      </c>
      <c r="Y28" s="318" t="s">
        <v>423</v>
      </c>
      <c r="AB28" s="1328" t="s">
        <v>249</v>
      </c>
      <c r="AC28" s="1329"/>
      <c r="AJ28" s="314"/>
    </row>
    <row r="29" spans="1:36" s="306" customFormat="1" ht="39" customHeight="1" thickBot="1" x14ac:dyDescent="0.3">
      <c r="A29" s="327"/>
      <c r="B29" s="675" t="s">
        <v>377</v>
      </c>
      <c r="C29" s="676" t="s">
        <v>390</v>
      </c>
      <c r="D29" s="375"/>
      <c r="E29" s="375"/>
      <c r="F29" s="675" t="s">
        <v>110</v>
      </c>
      <c r="G29" s="676" t="s">
        <v>111</v>
      </c>
      <c r="H29" s="375"/>
      <c r="I29" s="675" t="s">
        <v>95</v>
      </c>
      <c r="J29" s="677" t="s">
        <v>345</v>
      </c>
      <c r="K29" s="334"/>
      <c r="M29" s="326"/>
      <c r="P29" s="341" t="s">
        <v>204</v>
      </c>
      <c r="Q29" s="342" t="s">
        <v>205</v>
      </c>
      <c r="R29" s="314"/>
      <c r="T29" s="317" t="s">
        <v>74</v>
      </c>
      <c r="U29" s="318" t="s">
        <v>75</v>
      </c>
      <c r="X29" s="519" t="s">
        <v>167</v>
      </c>
      <c r="Y29" s="340" t="s">
        <v>340</v>
      </c>
      <c r="AB29" s="1326" t="s">
        <v>249</v>
      </c>
      <c r="AC29" s="1327"/>
      <c r="AJ29" s="314"/>
    </row>
    <row r="30" spans="1:36" s="306" customFormat="1" ht="39" customHeight="1" thickBot="1" x14ac:dyDescent="0.3">
      <c r="A30" s="327"/>
      <c r="B30" s="675" t="s">
        <v>105</v>
      </c>
      <c r="C30" s="676" t="s">
        <v>328</v>
      </c>
      <c r="D30" s="375"/>
      <c r="E30" s="375"/>
      <c r="F30" s="675" t="s">
        <v>149</v>
      </c>
      <c r="G30" s="676" t="s">
        <v>295</v>
      </c>
      <c r="H30" s="375"/>
      <c r="I30" s="675" t="s">
        <v>108</v>
      </c>
      <c r="J30" s="677" t="s">
        <v>516</v>
      </c>
      <c r="K30" s="339"/>
      <c r="P30" s="323" t="s">
        <v>79</v>
      </c>
      <c r="Q30" s="324" t="s">
        <v>332</v>
      </c>
      <c r="R30" s="314"/>
      <c r="T30" s="323" t="s">
        <v>132</v>
      </c>
      <c r="U30" s="336" t="s">
        <v>301</v>
      </c>
      <c r="X30" s="325"/>
      <c r="AB30" s="314"/>
      <c r="AJ30" s="314"/>
    </row>
    <row r="31" spans="1:36" s="306" customFormat="1" ht="39" customHeight="1" thickBot="1" x14ac:dyDescent="0.3">
      <c r="A31" s="327"/>
      <c r="B31" s="335" t="s">
        <v>136</v>
      </c>
      <c r="C31" s="336" t="s">
        <v>211</v>
      </c>
      <c r="D31" s="375"/>
      <c r="E31" s="375"/>
      <c r="F31" s="678" t="s">
        <v>169</v>
      </c>
      <c r="G31" s="679" t="s">
        <v>170</v>
      </c>
      <c r="H31" s="375"/>
      <c r="I31" s="335" t="s">
        <v>467</v>
      </c>
      <c r="J31" s="515" t="s">
        <v>468</v>
      </c>
      <c r="K31" s="334"/>
      <c r="Q31" s="316"/>
      <c r="R31" s="315"/>
      <c r="T31" s="316"/>
      <c r="X31" s="1142" t="s">
        <v>52</v>
      </c>
      <c r="Y31" s="1143"/>
      <c r="AB31" s="1157" t="s">
        <v>52</v>
      </c>
      <c r="AC31" s="1158"/>
      <c r="AJ31" s="314"/>
    </row>
    <row r="32" spans="1:36" s="306" customFormat="1" ht="39" customHeight="1" thickTop="1" thickBot="1" x14ac:dyDescent="0.3">
      <c r="A32" s="327"/>
      <c r="B32" s="680"/>
      <c r="C32" s="375"/>
      <c r="D32" s="375"/>
      <c r="E32" s="375"/>
      <c r="F32" s="680"/>
      <c r="G32" s="375"/>
      <c r="H32" s="375"/>
      <c r="I32" s="680"/>
      <c r="J32" s="375"/>
      <c r="P32" s="314"/>
      <c r="R32" s="314"/>
      <c r="S32" s="319"/>
      <c r="T32" s="314"/>
      <c r="X32" s="1159" t="s">
        <v>76</v>
      </c>
      <c r="Y32" s="1160"/>
      <c r="AB32" s="1334" t="s">
        <v>76</v>
      </c>
      <c r="AC32" s="1335"/>
      <c r="AJ32" s="314"/>
    </row>
    <row r="33" spans="1:36" s="306" customFormat="1" ht="39" customHeight="1" thickBot="1" x14ac:dyDescent="0.3">
      <c r="A33" s="327"/>
      <c r="B33" s="1458" t="s">
        <v>128</v>
      </c>
      <c r="C33" s="1459"/>
      <c r="D33" s="375"/>
      <c r="E33" s="375"/>
      <c r="F33" s="1460" t="s">
        <v>128</v>
      </c>
      <c r="G33" s="1461"/>
      <c r="H33" s="375"/>
      <c r="I33" s="1460" t="s">
        <v>129</v>
      </c>
      <c r="J33" s="1461"/>
      <c r="K33" s="322"/>
      <c r="L33" s="322"/>
      <c r="P33" s="1138" t="s">
        <v>103</v>
      </c>
      <c r="Q33" s="1139"/>
      <c r="R33" s="314"/>
      <c r="T33" s="1168" t="s">
        <v>104</v>
      </c>
      <c r="U33" s="1169"/>
      <c r="X33" s="512" t="s">
        <v>122</v>
      </c>
      <c r="Y33" s="513" t="s">
        <v>300</v>
      </c>
      <c r="AB33" s="1328" t="s">
        <v>249</v>
      </c>
      <c r="AC33" s="1329"/>
      <c r="AJ33" s="314"/>
    </row>
    <row r="34" spans="1:36" s="306" customFormat="1" ht="39" customHeight="1" thickBot="1" x14ac:dyDescent="0.3">
      <c r="A34" s="327"/>
      <c r="B34" s="681" t="s">
        <v>483</v>
      </c>
      <c r="C34" s="682" t="s">
        <v>484</v>
      </c>
      <c r="D34" s="375"/>
      <c r="E34" s="375"/>
      <c r="F34" s="512" t="s">
        <v>161</v>
      </c>
      <c r="G34" s="513" t="s">
        <v>162</v>
      </c>
      <c r="H34" s="375"/>
      <c r="I34" s="681" t="s">
        <v>99</v>
      </c>
      <c r="J34" s="513" t="s">
        <v>308</v>
      </c>
      <c r="K34" s="334"/>
      <c r="L34" s="334"/>
      <c r="N34" s="326"/>
      <c r="P34" s="661" t="s">
        <v>200</v>
      </c>
      <c r="Q34" s="662"/>
      <c r="R34" s="314"/>
      <c r="T34" s="661" t="s">
        <v>202</v>
      </c>
      <c r="U34" s="662"/>
      <c r="X34" s="514" t="s">
        <v>126</v>
      </c>
      <c r="Y34" s="515" t="s">
        <v>334</v>
      </c>
      <c r="AB34" s="1326" t="s">
        <v>249</v>
      </c>
      <c r="AC34" s="1327"/>
      <c r="AJ34" s="314"/>
    </row>
    <row r="35" spans="1:36" s="306" customFormat="1" ht="39" customHeight="1" thickBot="1" x14ac:dyDescent="0.3">
      <c r="A35" s="327"/>
      <c r="B35" s="675" t="s">
        <v>147</v>
      </c>
      <c r="C35" s="676" t="s">
        <v>327</v>
      </c>
      <c r="D35" s="375"/>
      <c r="E35" s="375"/>
      <c r="F35" s="683" t="s">
        <v>141</v>
      </c>
      <c r="G35" s="677" t="s">
        <v>142</v>
      </c>
      <c r="H35" s="375"/>
      <c r="I35" s="675" t="s">
        <v>138</v>
      </c>
      <c r="J35" s="677" t="s">
        <v>329</v>
      </c>
      <c r="K35" s="334"/>
      <c r="L35" s="334"/>
      <c r="N35" s="326"/>
      <c r="P35" s="398" t="s">
        <v>72</v>
      </c>
      <c r="Q35" s="394" t="s">
        <v>347</v>
      </c>
      <c r="R35" s="314"/>
      <c r="T35" s="670" t="s">
        <v>249</v>
      </c>
      <c r="U35" s="671"/>
      <c r="X35" s="328"/>
      <c r="AB35" s="328"/>
      <c r="AJ35" s="314"/>
    </row>
    <row r="36" spans="1:36" s="306" customFormat="1" ht="39" customHeight="1" thickBot="1" x14ac:dyDescent="0.3">
      <c r="A36" s="327"/>
      <c r="B36" s="1481" t="s">
        <v>523</v>
      </c>
      <c r="C36" s="1482" t="s">
        <v>524</v>
      </c>
      <c r="D36" s="375"/>
      <c r="E36" s="375"/>
      <c r="F36" s="514" t="s">
        <v>175</v>
      </c>
      <c r="G36" s="515" t="s">
        <v>426</v>
      </c>
      <c r="H36" s="375"/>
      <c r="I36" s="335" t="s">
        <v>143</v>
      </c>
      <c r="J36" s="515" t="s">
        <v>330</v>
      </c>
      <c r="K36" s="334"/>
      <c r="L36" s="334"/>
      <c r="N36" s="326"/>
      <c r="P36" s="317" t="s">
        <v>234</v>
      </c>
      <c r="Q36" s="318" t="s">
        <v>316</v>
      </c>
      <c r="R36" s="314"/>
      <c r="T36" s="663" t="s">
        <v>249</v>
      </c>
      <c r="U36" s="664"/>
      <c r="X36" s="1435" t="s">
        <v>52</v>
      </c>
      <c r="Y36" s="1436"/>
      <c r="AB36" s="1157" t="s">
        <v>52</v>
      </c>
      <c r="AC36" s="1158"/>
      <c r="AJ36" s="314"/>
    </row>
    <row r="37" spans="1:36" s="306" customFormat="1" ht="39" customHeight="1" thickBot="1" x14ac:dyDescent="0.3">
      <c r="A37" s="327"/>
      <c r="B37" s="680"/>
      <c r="C37" s="375"/>
      <c r="D37" s="375"/>
      <c r="E37" s="375"/>
      <c r="F37" s="684"/>
      <c r="G37" s="375"/>
      <c r="H37" s="375"/>
      <c r="I37" s="680"/>
      <c r="J37" s="375"/>
      <c r="K37" s="326"/>
      <c r="L37" s="326"/>
      <c r="N37" s="326"/>
      <c r="P37" s="566" t="s">
        <v>249</v>
      </c>
      <c r="Q37" s="669"/>
      <c r="R37" s="314"/>
      <c r="T37" s="566" t="s">
        <v>249</v>
      </c>
      <c r="U37" s="665"/>
      <c r="X37" s="1437" t="s">
        <v>107</v>
      </c>
      <c r="Y37" s="1438"/>
      <c r="AB37" s="1334" t="s">
        <v>107</v>
      </c>
      <c r="AC37" s="1335"/>
      <c r="AJ37" s="314"/>
    </row>
    <row r="38" spans="1:36" s="306" customFormat="1" ht="39" customHeight="1" thickBot="1" x14ac:dyDescent="0.3">
      <c r="A38" s="327"/>
      <c r="B38" s="1458" t="s">
        <v>52</v>
      </c>
      <c r="C38" s="1459"/>
      <c r="D38" s="375"/>
      <c r="E38" s="375"/>
      <c r="F38" s="1462" t="s">
        <v>487</v>
      </c>
      <c r="G38" s="1463"/>
      <c r="H38" s="375"/>
      <c r="I38" s="1460" t="s">
        <v>487</v>
      </c>
      <c r="J38" s="1461"/>
      <c r="K38" s="322"/>
      <c r="L38" s="322"/>
      <c r="M38" s="345"/>
      <c r="N38" s="345"/>
      <c r="O38" s="345"/>
      <c r="Q38" s="316"/>
      <c r="R38" s="315"/>
      <c r="S38" s="316"/>
      <c r="T38" s="316"/>
      <c r="X38" s="1328" t="s">
        <v>249</v>
      </c>
      <c r="Y38" s="1329"/>
      <c r="AB38" s="1328" t="s">
        <v>249</v>
      </c>
      <c r="AC38" s="1329"/>
      <c r="AJ38" s="314"/>
    </row>
    <row r="39" spans="1:36" s="306" customFormat="1" ht="39" customHeight="1" thickBot="1" x14ac:dyDescent="0.3">
      <c r="A39" s="327"/>
      <c r="B39" s="681" t="s">
        <v>93</v>
      </c>
      <c r="C39" s="682" t="s">
        <v>324</v>
      </c>
      <c r="D39" s="375"/>
      <c r="E39" s="375"/>
      <c r="F39" s="512" t="s">
        <v>171</v>
      </c>
      <c r="G39" s="513" t="s">
        <v>306</v>
      </c>
      <c r="H39" s="375"/>
      <c r="I39" s="675" t="s">
        <v>209</v>
      </c>
      <c r="J39" s="677" t="s">
        <v>210</v>
      </c>
      <c r="K39" s="346"/>
      <c r="L39" s="346"/>
      <c r="N39" s="326"/>
      <c r="P39" s="314"/>
      <c r="R39" s="314"/>
      <c r="T39" s="314"/>
      <c r="X39" s="1326" t="s">
        <v>249</v>
      </c>
      <c r="Y39" s="1327"/>
      <c r="AB39" s="1326" t="s">
        <v>249</v>
      </c>
      <c r="AC39" s="1327"/>
      <c r="AJ39" s="314"/>
    </row>
    <row r="40" spans="1:36" s="306" customFormat="1" ht="39" customHeight="1" thickBot="1" x14ac:dyDescent="0.3">
      <c r="A40" s="327"/>
      <c r="B40" s="335"/>
      <c r="C40" s="336"/>
      <c r="D40" s="375"/>
      <c r="E40" s="375"/>
      <c r="F40" s="514"/>
      <c r="G40" s="515"/>
      <c r="H40" s="375"/>
      <c r="I40" s="335"/>
      <c r="J40" s="515"/>
      <c r="K40" s="346"/>
      <c r="L40" s="346"/>
      <c r="N40" s="326"/>
      <c r="P40" s="1165" t="s">
        <v>152</v>
      </c>
      <c r="Q40" s="1166"/>
      <c r="R40" s="314"/>
      <c r="T40" s="1138" t="s">
        <v>153</v>
      </c>
      <c r="U40" s="1139"/>
      <c r="X40" s="328"/>
      <c r="AB40" s="328"/>
      <c r="AJ40" s="314"/>
    </row>
    <row r="41" spans="1:36" s="306" customFormat="1" ht="39" customHeight="1" thickBot="1" x14ac:dyDescent="0.3">
      <c r="A41" s="377"/>
      <c r="B41" s="567"/>
      <c r="C41" s="567"/>
      <c r="D41" s="567"/>
      <c r="E41" s="567"/>
      <c r="F41" s="567"/>
      <c r="G41" s="567"/>
      <c r="H41" s="567"/>
      <c r="I41" s="567"/>
      <c r="J41" s="567"/>
      <c r="K41" s="345"/>
      <c r="L41" s="345"/>
      <c r="N41" s="326"/>
      <c r="P41" s="1148" t="s">
        <v>521</v>
      </c>
      <c r="Q41" s="1150"/>
      <c r="R41" s="314"/>
      <c r="T41" s="661" t="s">
        <v>520</v>
      </c>
      <c r="U41" s="662"/>
      <c r="X41" s="1138" t="s">
        <v>140</v>
      </c>
      <c r="Y41" s="1139"/>
      <c r="AB41" s="1157" t="s">
        <v>140</v>
      </c>
      <c r="AC41" s="1158"/>
      <c r="AJ41" s="314"/>
    </row>
    <row r="42" spans="1:36" s="306" customFormat="1" ht="39" customHeight="1" thickBot="1" x14ac:dyDescent="0.3">
      <c r="A42" s="380"/>
      <c r="B42" s="1388" t="s">
        <v>291</v>
      </c>
      <c r="C42" s="1388"/>
      <c r="D42" s="567"/>
      <c r="E42" s="567"/>
      <c r="F42" s="1388" t="s">
        <v>291</v>
      </c>
      <c r="G42" s="1388"/>
      <c r="H42" s="567"/>
      <c r="I42" s="1388" t="s">
        <v>292</v>
      </c>
      <c r="J42" s="1388"/>
      <c r="K42" s="345"/>
      <c r="L42" s="345"/>
      <c r="N42" s="374" t="s">
        <v>248</v>
      </c>
      <c r="P42" s="317" t="s">
        <v>163</v>
      </c>
      <c r="Q42" s="318" t="s">
        <v>164</v>
      </c>
      <c r="R42" s="314"/>
      <c r="T42" s="317" t="s">
        <v>158</v>
      </c>
      <c r="U42" s="318" t="s">
        <v>335</v>
      </c>
      <c r="X42" s="462" t="s">
        <v>39</v>
      </c>
      <c r="Y42" s="400" t="s">
        <v>40</v>
      </c>
      <c r="AB42" s="1330" t="s">
        <v>249</v>
      </c>
      <c r="AC42" s="1331"/>
      <c r="AJ42" s="314"/>
    </row>
    <row r="43" spans="1:36" s="306" customFormat="1" ht="39" customHeight="1" thickBot="1" x14ac:dyDescent="0.3">
      <c r="A43" s="380"/>
      <c r="B43" s="568"/>
      <c r="C43" s="569"/>
      <c r="D43" s="567"/>
      <c r="E43" s="567"/>
      <c r="F43" s="1387"/>
      <c r="G43" s="1387"/>
      <c r="H43" s="567"/>
      <c r="I43" s="568"/>
      <c r="J43" s="569"/>
      <c r="K43" s="345"/>
      <c r="L43" s="345"/>
      <c r="N43" s="326"/>
      <c r="P43" s="323" t="s">
        <v>118</v>
      </c>
      <c r="Q43" s="324" t="s">
        <v>338</v>
      </c>
      <c r="R43" s="314"/>
      <c r="T43" s="323" t="s">
        <v>165</v>
      </c>
      <c r="U43" s="324" t="s">
        <v>336</v>
      </c>
      <c r="X43" s="328"/>
      <c r="AB43" s="328"/>
      <c r="AJ43" s="314"/>
    </row>
    <row r="44" spans="1:36" s="306" customFormat="1" ht="39" customHeight="1" thickBot="1" x14ac:dyDescent="0.3">
      <c r="A44" s="380"/>
      <c r="N44" s="326"/>
      <c r="Q44" s="316"/>
      <c r="R44" s="315"/>
      <c r="S44" s="316"/>
      <c r="T44" s="316"/>
      <c r="X44" s="1142" t="s">
        <v>291</v>
      </c>
      <c r="Y44" s="1143"/>
      <c r="AB44" s="1157" t="s">
        <v>291</v>
      </c>
      <c r="AC44" s="1158"/>
      <c r="AD44" s="347"/>
      <c r="AJ44" s="314"/>
    </row>
    <row r="45" spans="1:36" s="348" customFormat="1" ht="39" customHeight="1" thickTop="1" thickBot="1" x14ac:dyDescent="0.3">
      <c r="A45" s="368"/>
      <c r="D45" s="378"/>
      <c r="E45" s="378"/>
      <c r="F45" s="1170"/>
      <c r="G45" s="1170"/>
      <c r="H45" s="378"/>
      <c r="O45" s="306"/>
      <c r="P45" s="314"/>
      <c r="Q45" s="306"/>
      <c r="R45" s="306"/>
      <c r="S45" s="306"/>
      <c r="T45" s="314"/>
      <c r="U45" s="306"/>
      <c r="V45" s="306"/>
      <c r="W45" s="306"/>
      <c r="X45" s="1330" t="s">
        <v>249</v>
      </c>
      <c r="Y45" s="1331"/>
      <c r="Z45" s="306"/>
      <c r="AA45" s="306"/>
      <c r="AB45" s="1330" t="s">
        <v>249</v>
      </c>
      <c r="AC45" s="1331"/>
      <c r="AD45" s="347"/>
      <c r="AE45" s="306"/>
      <c r="AG45" s="378"/>
      <c r="AJ45" s="379"/>
    </row>
    <row r="46" spans="1:36" s="301" customFormat="1" ht="39" customHeight="1" thickBot="1" x14ac:dyDescent="0.3">
      <c r="A46" s="368"/>
      <c r="B46" s="1171" t="s">
        <v>195</v>
      </c>
      <c r="C46" s="1172"/>
      <c r="D46" s="1172"/>
      <c r="E46" s="1173"/>
      <c r="F46" s="1177" t="s">
        <v>259</v>
      </c>
      <c r="G46" s="1177" t="s">
        <v>260</v>
      </c>
      <c r="H46" s="1179" t="s">
        <v>279</v>
      </c>
      <c r="I46" s="1180"/>
      <c r="J46" s="1177" t="s">
        <v>280</v>
      </c>
      <c r="K46" s="1171" t="s">
        <v>193</v>
      </c>
      <c r="L46" s="1173"/>
      <c r="M46" s="381"/>
      <c r="N46" s="381"/>
      <c r="O46" s="382"/>
      <c r="P46" s="1163" t="s">
        <v>178</v>
      </c>
      <c r="Q46" s="1164"/>
      <c r="R46" s="306"/>
      <c r="S46" s="306"/>
      <c r="T46" s="1155" t="s">
        <v>179</v>
      </c>
      <c r="U46" s="1156"/>
      <c r="V46" s="382"/>
      <c r="W46" s="382"/>
      <c r="X46" s="328"/>
      <c r="Y46" s="306"/>
      <c r="Z46" s="382"/>
      <c r="AA46" s="382"/>
      <c r="AB46" s="328"/>
      <c r="AC46" s="306"/>
      <c r="AD46" s="382"/>
      <c r="AE46" s="382"/>
      <c r="AG46" s="302"/>
      <c r="AJ46" s="303"/>
    </row>
    <row r="47" spans="1:36" s="301" customFormat="1" ht="39" customHeight="1" thickBot="1" x14ac:dyDescent="0.3">
      <c r="A47" s="368"/>
      <c r="B47" s="1174"/>
      <c r="C47" s="1175"/>
      <c r="D47" s="1175"/>
      <c r="E47" s="1176"/>
      <c r="F47" s="1178"/>
      <c r="G47" s="1178"/>
      <c r="H47" s="1181"/>
      <c r="I47" s="1182"/>
      <c r="J47" s="1178"/>
      <c r="K47" s="1174"/>
      <c r="L47" s="1176"/>
      <c r="M47" s="89"/>
      <c r="N47" s="89"/>
      <c r="O47" s="382"/>
      <c r="P47" s="1148" t="s">
        <v>190</v>
      </c>
      <c r="Q47" s="1150"/>
      <c r="R47" s="306"/>
      <c r="S47" s="306"/>
      <c r="T47" s="1148" t="s">
        <v>522</v>
      </c>
      <c r="U47" s="1150"/>
      <c r="V47" s="382"/>
      <c r="W47" s="382"/>
      <c r="X47" s="1138" t="s">
        <v>160</v>
      </c>
      <c r="Y47" s="1139"/>
      <c r="Z47" s="382"/>
      <c r="AA47" s="382"/>
      <c r="AB47" s="1157" t="s">
        <v>160</v>
      </c>
      <c r="AC47" s="1158"/>
      <c r="AD47" s="382"/>
      <c r="AE47" s="382"/>
      <c r="AG47" s="302"/>
      <c r="AJ47" s="303"/>
    </row>
    <row r="48" spans="1:36" s="301" customFormat="1" ht="39" customHeight="1" thickBot="1" x14ac:dyDescent="0.3">
      <c r="A48" s="368"/>
      <c r="B48" s="1193" t="s">
        <v>196</v>
      </c>
      <c r="C48" s="1194"/>
      <c r="D48" s="1194"/>
      <c r="E48" s="1195"/>
      <c r="F48" s="349">
        <v>8</v>
      </c>
      <c r="G48" s="350">
        <v>16</v>
      </c>
      <c r="H48" s="1196">
        <v>3</v>
      </c>
      <c r="I48" s="1197"/>
      <c r="J48" s="350">
        <v>1</v>
      </c>
      <c r="K48" s="1202">
        <f>G48+H48+F48+J48</f>
        <v>28</v>
      </c>
      <c r="L48" s="1203"/>
      <c r="O48" s="382"/>
      <c r="P48" s="398" t="s">
        <v>180</v>
      </c>
      <c r="Q48" s="394" t="s">
        <v>181</v>
      </c>
      <c r="R48" s="306"/>
      <c r="S48" s="306"/>
      <c r="T48" s="398" t="s">
        <v>182</v>
      </c>
      <c r="U48" s="394" t="s">
        <v>183</v>
      </c>
      <c r="V48" s="382"/>
      <c r="W48" s="382"/>
      <c r="X48" s="1328" t="s">
        <v>249</v>
      </c>
      <c r="Y48" s="1329"/>
      <c r="Z48" s="382"/>
      <c r="AA48" s="382"/>
      <c r="AB48" s="1328" t="s">
        <v>249</v>
      </c>
      <c r="AC48" s="1329"/>
      <c r="AD48" s="382"/>
      <c r="AE48" s="382"/>
      <c r="AG48" s="302"/>
      <c r="AJ48" s="303"/>
    </row>
    <row r="49" spans="1:37" s="302" customFormat="1" ht="39" customHeight="1" thickBot="1" x14ac:dyDescent="0.3">
      <c r="A49" s="368"/>
      <c r="B49" s="1107" t="s">
        <v>197</v>
      </c>
      <c r="C49" s="1108"/>
      <c r="D49" s="1108"/>
      <c r="E49" s="1109"/>
      <c r="F49" s="672">
        <v>16</v>
      </c>
      <c r="G49" s="352" t="s">
        <v>297</v>
      </c>
      <c r="H49" s="1198">
        <v>3</v>
      </c>
      <c r="I49" s="1199"/>
      <c r="J49" s="352" t="s">
        <v>297</v>
      </c>
      <c r="K49" s="1200">
        <f>F49+H49</f>
        <v>19</v>
      </c>
      <c r="L49" s="1201"/>
      <c r="M49" s="301"/>
      <c r="N49" s="301"/>
      <c r="O49" s="382"/>
      <c r="P49" s="323" t="s">
        <v>184</v>
      </c>
      <c r="Q49" s="324" t="s">
        <v>374</v>
      </c>
      <c r="R49" s="306"/>
      <c r="S49" s="306"/>
      <c r="T49" s="323" t="s">
        <v>186</v>
      </c>
      <c r="U49" s="324" t="s">
        <v>325</v>
      </c>
      <c r="V49" s="382"/>
      <c r="W49" s="382"/>
      <c r="X49" s="1326" t="s">
        <v>249</v>
      </c>
      <c r="Y49" s="1327"/>
      <c r="Z49" s="382"/>
      <c r="AA49" s="382"/>
      <c r="AB49" s="1326" t="s">
        <v>249</v>
      </c>
      <c r="AC49" s="1327"/>
      <c r="AD49" s="382"/>
      <c r="AE49" s="382"/>
      <c r="AF49" s="301" t="s">
        <v>177</v>
      </c>
      <c r="AH49" s="301"/>
      <c r="AI49" s="301"/>
      <c r="AJ49" s="304"/>
    </row>
    <row r="50" spans="1:37" s="302" customFormat="1" ht="39" customHeight="1" thickBot="1" x14ac:dyDescent="0.3">
      <c r="A50" s="39"/>
      <c r="B50" s="1204" t="s">
        <v>198</v>
      </c>
      <c r="C50" s="1205"/>
      <c r="D50" s="1205"/>
      <c r="E50" s="1206"/>
      <c r="F50" s="353">
        <v>5</v>
      </c>
      <c r="G50" s="353">
        <v>3</v>
      </c>
      <c r="H50" s="1207">
        <v>2</v>
      </c>
      <c r="I50" s="1208"/>
      <c r="J50" s="353">
        <v>0</v>
      </c>
      <c r="K50" s="1191">
        <f>G50+H50+F50</f>
        <v>10</v>
      </c>
      <c r="L50" s="1192"/>
      <c r="M50" s="384" t="s">
        <v>177</v>
      </c>
      <c r="N50" s="301"/>
      <c r="O50" s="382"/>
      <c r="V50" s="382"/>
      <c r="W50" s="382"/>
      <c r="X50" s="382"/>
      <c r="Y50" s="382"/>
      <c r="Z50" s="382"/>
      <c r="AA50" s="382"/>
      <c r="AB50" s="382"/>
      <c r="AC50" s="382"/>
      <c r="AD50" s="382"/>
      <c r="AE50" s="382"/>
      <c r="AF50" s="301"/>
      <c r="AH50" s="301"/>
      <c r="AI50" s="301"/>
      <c r="AJ50" s="304"/>
    </row>
    <row r="51" spans="1:37" s="302" customFormat="1" ht="39" customHeight="1" thickBot="1" x14ac:dyDescent="0.3">
      <c r="A51" s="39"/>
      <c r="B51" s="1184" t="s">
        <v>194</v>
      </c>
      <c r="C51" s="1185"/>
      <c r="D51" s="1185"/>
      <c r="E51" s="1186"/>
      <c r="F51" s="354">
        <f>SUM(F48:F50)</f>
        <v>29</v>
      </c>
      <c r="G51" s="354">
        <f>SUM(G48:G50)</f>
        <v>19</v>
      </c>
      <c r="H51" s="1187">
        <f t="shared" ref="H51" si="0">SUM(H48:I50)</f>
        <v>8</v>
      </c>
      <c r="I51" s="1188"/>
      <c r="J51" s="355"/>
      <c r="K51" s="1189">
        <f>K48+K49+K50</f>
        <v>57</v>
      </c>
      <c r="L51" s="1190"/>
      <c r="M51" s="301"/>
      <c r="N51" s="301"/>
      <c r="O51" s="382"/>
      <c r="V51" s="382"/>
      <c r="W51" s="382"/>
      <c r="X51" s="382"/>
      <c r="Y51" s="382"/>
      <c r="Z51" s="382"/>
      <c r="AA51" s="382"/>
      <c r="AB51" s="382"/>
      <c r="AC51" s="382"/>
      <c r="AD51" s="382"/>
      <c r="AE51" s="382"/>
      <c r="AF51" s="301"/>
      <c r="AH51" s="301"/>
      <c r="AI51" s="301"/>
      <c r="AJ51" s="304"/>
    </row>
    <row r="52" spans="1:37" s="302" customFormat="1" ht="39" customHeight="1" x14ac:dyDescent="0.25">
      <c r="A52" s="39"/>
      <c r="B52" s="301"/>
      <c r="C52" s="301"/>
      <c r="F52" s="301"/>
      <c r="I52" s="301"/>
      <c r="J52" s="301"/>
      <c r="K52" s="301"/>
      <c r="L52" s="301"/>
      <c r="M52" s="381"/>
      <c r="N52" s="381"/>
      <c r="O52" s="382"/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01"/>
      <c r="AH52" s="301"/>
      <c r="AI52" s="301"/>
      <c r="AJ52" s="304"/>
    </row>
    <row r="53" spans="1:37" s="302" customFormat="1" ht="39" customHeight="1" x14ac:dyDescent="0.25">
      <c r="A53" s="39"/>
      <c r="B53" s="301"/>
      <c r="C53" s="301"/>
      <c r="F53" s="301"/>
      <c r="I53" s="301"/>
      <c r="J53" s="301"/>
      <c r="K53" s="301"/>
      <c r="L53" s="301"/>
      <c r="M53" s="381"/>
      <c r="N53" s="381"/>
      <c r="V53" s="301"/>
      <c r="X53" s="301"/>
      <c r="Y53" s="301"/>
      <c r="AB53" s="301"/>
      <c r="AC53" s="301"/>
      <c r="AE53" s="301"/>
      <c r="AF53" s="301"/>
      <c r="AH53" s="301"/>
      <c r="AI53" s="301"/>
      <c r="AJ53" s="304"/>
    </row>
    <row r="54" spans="1:37" ht="33.75" customHeight="1" x14ac:dyDescent="0.25">
      <c r="A54" s="39"/>
      <c r="P54" s="301"/>
      <c r="Q54" s="301"/>
      <c r="R54" s="302"/>
      <c r="S54" s="302"/>
      <c r="T54" s="301"/>
      <c r="U54" s="301"/>
      <c r="AI54" s="301"/>
      <c r="AJ54" s="304"/>
      <c r="AK54" s="302"/>
    </row>
    <row r="55" spans="1:37" ht="33.75" customHeight="1" x14ac:dyDescent="0.25">
      <c r="A55" s="39"/>
      <c r="AI55" s="301"/>
      <c r="AJ55" s="304"/>
      <c r="AK55" s="302"/>
    </row>
    <row r="56" spans="1:37" ht="33.75" customHeight="1" thickBot="1" x14ac:dyDescent="0.3">
      <c r="A56" s="617"/>
      <c r="B56" s="11"/>
      <c r="C56" s="11"/>
      <c r="D56" s="10"/>
      <c r="E56" s="10"/>
      <c r="F56" s="11"/>
      <c r="G56" s="10"/>
      <c r="H56" s="10"/>
      <c r="I56" s="11"/>
      <c r="J56" s="11"/>
      <c r="K56" s="11"/>
      <c r="L56" s="11"/>
      <c r="M56" s="11"/>
      <c r="N56" s="11"/>
      <c r="O56" s="10"/>
      <c r="P56" s="11"/>
      <c r="Q56" s="11"/>
      <c r="R56" s="10"/>
      <c r="S56" s="10"/>
      <c r="T56" s="11"/>
      <c r="U56" s="11"/>
      <c r="V56" s="11"/>
      <c r="W56" s="10"/>
      <c r="X56" s="11"/>
      <c r="Y56" s="11"/>
      <c r="Z56" s="10"/>
      <c r="AA56" s="10"/>
      <c r="AB56" s="11"/>
      <c r="AC56" s="11"/>
      <c r="AD56" s="10"/>
      <c r="AE56" s="11"/>
      <c r="AF56" s="11"/>
      <c r="AG56" s="10"/>
      <c r="AH56" s="11"/>
      <c r="AI56" s="618"/>
      <c r="AJ56" s="619"/>
      <c r="AK56" s="302"/>
    </row>
    <row r="57" spans="1:37" ht="15.75" thickTop="1" x14ac:dyDescent="0.25"/>
  </sheetData>
  <mergeCells count="127">
    <mergeCell ref="A2:AJ2"/>
    <mergeCell ref="X47:Y47"/>
    <mergeCell ref="AB47:AC47"/>
    <mergeCell ref="X48:Y48"/>
    <mergeCell ref="AB48:AC48"/>
    <mergeCell ref="B50:E50"/>
    <mergeCell ref="H50:I50"/>
    <mergeCell ref="K50:L50"/>
    <mergeCell ref="P46:Q46"/>
    <mergeCell ref="X45:Y45"/>
    <mergeCell ref="AB45:AC45"/>
    <mergeCell ref="B48:E48"/>
    <mergeCell ref="H48:I48"/>
    <mergeCell ref="K48:L48"/>
    <mergeCell ref="AB34:AC34"/>
    <mergeCell ref="X31:Y31"/>
    <mergeCell ref="AB31:AC31"/>
    <mergeCell ref="X32:Y32"/>
    <mergeCell ref="AB32:AC32"/>
    <mergeCell ref="B42:C42"/>
    <mergeCell ref="F42:G42"/>
    <mergeCell ref="I42:J42"/>
    <mergeCell ref="B51:E51"/>
    <mergeCell ref="H51:I51"/>
    <mergeCell ref="K51:L51"/>
    <mergeCell ref="B49:E49"/>
    <mergeCell ref="H49:I49"/>
    <mergeCell ref="K49:L49"/>
    <mergeCell ref="F45:G45"/>
    <mergeCell ref="X41:Y41"/>
    <mergeCell ref="AB41:AC41"/>
    <mergeCell ref="X49:Y49"/>
    <mergeCell ref="AB49:AC49"/>
    <mergeCell ref="B46:E47"/>
    <mergeCell ref="F46:F47"/>
    <mergeCell ref="G46:G47"/>
    <mergeCell ref="H46:I47"/>
    <mergeCell ref="J46:J47"/>
    <mergeCell ref="K46:L47"/>
    <mergeCell ref="AB42:AC42"/>
    <mergeCell ref="X44:Y44"/>
    <mergeCell ref="AB44:AC44"/>
    <mergeCell ref="F43:G43"/>
    <mergeCell ref="T47:U47"/>
    <mergeCell ref="P47:Q47"/>
    <mergeCell ref="T46:U46"/>
    <mergeCell ref="B33:C33"/>
    <mergeCell ref="F33:G33"/>
    <mergeCell ref="I33:J33"/>
    <mergeCell ref="AB29:AC29"/>
    <mergeCell ref="X38:Y38"/>
    <mergeCell ref="AB38:AC38"/>
    <mergeCell ref="T40:U40"/>
    <mergeCell ref="P40:Q40"/>
    <mergeCell ref="B38:C38"/>
    <mergeCell ref="F38:G38"/>
    <mergeCell ref="I38:J38"/>
    <mergeCell ref="X39:Y39"/>
    <mergeCell ref="AB39:AC39"/>
    <mergeCell ref="AB33:AC33"/>
    <mergeCell ref="T33:U33"/>
    <mergeCell ref="P33:Q33"/>
    <mergeCell ref="Y18:AB19"/>
    <mergeCell ref="AE18:AF19"/>
    <mergeCell ref="X36:Y36"/>
    <mergeCell ref="AB36:AC36"/>
    <mergeCell ref="X37:Y37"/>
    <mergeCell ref="AB37:AC37"/>
    <mergeCell ref="AB28:AC28"/>
    <mergeCell ref="Q18:T18"/>
    <mergeCell ref="B27:C27"/>
    <mergeCell ref="F27:G27"/>
    <mergeCell ref="I27:J27"/>
    <mergeCell ref="X23:Y23"/>
    <mergeCell ref="AB23:AC23"/>
    <mergeCell ref="I23:J23"/>
    <mergeCell ref="B26:C26"/>
    <mergeCell ref="F26:G26"/>
    <mergeCell ref="I26:J26"/>
    <mergeCell ref="X27:Y27"/>
    <mergeCell ref="AB27:AC27"/>
    <mergeCell ref="T26:U26"/>
    <mergeCell ref="P26:Q26"/>
    <mergeCell ref="X24:Y24"/>
    <mergeCell ref="AB24:AC24"/>
    <mergeCell ref="X26:Y26"/>
    <mergeCell ref="AB26:AC26"/>
    <mergeCell ref="AE17:AF17"/>
    <mergeCell ref="AH17:AI17"/>
    <mergeCell ref="F12:G12"/>
    <mergeCell ref="F13:G13"/>
    <mergeCell ref="F14:G14"/>
    <mergeCell ref="Q14:T14"/>
    <mergeCell ref="Q17:T17"/>
    <mergeCell ref="AH18:AI18"/>
    <mergeCell ref="C23:F23"/>
    <mergeCell ref="X22:Y22"/>
    <mergeCell ref="AB22:AC22"/>
    <mergeCell ref="Q20:T20"/>
    <mergeCell ref="Q21:T21"/>
    <mergeCell ref="Q22:T22"/>
    <mergeCell ref="F18:G18"/>
    <mergeCell ref="C22:F22"/>
    <mergeCell ref="I22:J22"/>
    <mergeCell ref="P41:Q41"/>
    <mergeCell ref="A3:R3"/>
    <mergeCell ref="S3:AI3"/>
    <mergeCell ref="P5:U5"/>
    <mergeCell ref="P6:U6"/>
    <mergeCell ref="P7:U7"/>
    <mergeCell ref="F10:G10"/>
    <mergeCell ref="Q10:T10"/>
    <mergeCell ref="AC10:AE10"/>
    <mergeCell ref="AH10:AI10"/>
    <mergeCell ref="AC14:AE14"/>
    <mergeCell ref="AH14:AI14"/>
    <mergeCell ref="Q16:T16"/>
    <mergeCell ref="AH16:AI16"/>
    <mergeCell ref="F16:G16"/>
    <mergeCell ref="Q12:T12"/>
    <mergeCell ref="AC12:AE12"/>
    <mergeCell ref="AH12:AI12"/>
    <mergeCell ref="F17:G17"/>
    <mergeCell ref="Q13:T13"/>
    <mergeCell ref="AC13:AE13"/>
    <mergeCell ref="AH13:AI13"/>
    <mergeCell ref="Y17:AB17"/>
  </mergeCells>
  <printOptions horizontalCentered="1" verticalCentered="1"/>
  <pageMargins left="0" right="0" top="0" bottom="0" header="0" footer="0"/>
  <pageSetup paperSize="9" scale="2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U11:AT52"/>
  <sheetViews>
    <sheetView topLeftCell="K25" zoomScale="40" zoomScaleNormal="40" workbookViewId="0">
      <selection activeCell="BI51" sqref="BI51"/>
    </sheetView>
  </sheetViews>
  <sheetFormatPr defaultRowHeight="15" x14ac:dyDescent="0.25"/>
  <sheetData>
    <row r="11" ht="99" customHeight="1" x14ac:dyDescent="0.25"/>
    <row r="27" spans="46:46" x14ac:dyDescent="0.25">
      <c r="AT27" s="673"/>
    </row>
    <row r="28" spans="46:46" ht="156" customHeight="1" x14ac:dyDescent="0.25"/>
    <row r="52" spans="21:21" x14ac:dyDescent="0.25">
      <c r="U52" s="60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25" zoomScaleNormal="25" workbookViewId="0">
      <selection activeCell="BI51" sqref="BI51"/>
    </sheetView>
  </sheetViews>
  <sheetFormatPr defaultRowHeight="15" x14ac:dyDescent="0.25"/>
  <sheetData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view="pageBreakPreview" topLeftCell="D42" zoomScale="25" zoomScaleNormal="40" zoomScaleSheetLayoutView="25" workbookViewId="0">
      <selection activeCell="BI51" sqref="BI51"/>
    </sheetView>
  </sheetViews>
  <sheetFormatPr defaultRowHeight="15" x14ac:dyDescent="0.25"/>
  <cols>
    <col min="1" max="1" width="3" customWidth="1"/>
    <col min="2" max="2" width="7.42578125" style="71" bestFit="1" customWidth="1"/>
    <col min="3" max="3" width="21.7109375" style="385" customWidth="1"/>
    <col min="4" max="4" width="34.85546875" customWidth="1"/>
    <col min="5" max="5" width="35.5703125" bestFit="1" customWidth="1"/>
    <col min="6" max="6" width="1.42578125" customWidth="1"/>
    <col min="7" max="7" width="7.42578125" style="71" bestFit="1" customWidth="1"/>
    <col min="8" max="8" width="21.7109375" customWidth="1"/>
    <col min="9" max="9" width="34.85546875" customWidth="1"/>
    <col min="10" max="10" width="35.5703125" bestFit="1" customWidth="1"/>
    <col min="11" max="11" width="1.42578125" customWidth="1"/>
    <col min="12" max="12" width="7.42578125" style="71" bestFit="1" customWidth="1"/>
    <col min="13" max="13" width="21.7109375" style="385" customWidth="1"/>
    <col min="14" max="14" width="35.28515625" customWidth="1"/>
    <col min="15" max="15" width="35.5703125" bestFit="1" customWidth="1"/>
    <col min="16" max="16" width="1.42578125" customWidth="1"/>
    <col min="17" max="17" width="7.42578125" style="71" bestFit="1" customWidth="1"/>
    <col min="18" max="18" width="21.7109375" customWidth="1"/>
    <col min="19" max="19" width="34.85546875" customWidth="1"/>
    <col min="20" max="20" width="35.5703125" bestFit="1" customWidth="1"/>
    <col min="21" max="21" width="3" customWidth="1"/>
  </cols>
  <sheetData>
    <row r="1" spans="1:31" ht="15" customHeight="1" x14ac:dyDescent="0.25">
      <c r="A1" s="1439" t="s">
        <v>366</v>
      </c>
      <c r="B1" s="1440"/>
      <c r="C1" s="1440"/>
      <c r="D1" s="1440"/>
      <c r="E1" s="1440"/>
      <c r="F1" s="1440"/>
      <c r="G1" s="1440"/>
      <c r="H1" s="1440"/>
      <c r="I1" s="1440"/>
      <c r="J1" s="1440"/>
      <c r="K1" s="1440"/>
      <c r="L1" s="1440"/>
      <c r="M1" s="1440"/>
      <c r="N1" s="1440"/>
      <c r="O1" s="1440"/>
      <c r="P1" s="1440"/>
      <c r="Q1" s="1440"/>
      <c r="R1" s="1440"/>
      <c r="S1" s="1440"/>
      <c r="T1" s="1440"/>
      <c r="U1" s="1441"/>
    </row>
    <row r="2" spans="1:31" ht="1.5" customHeight="1" x14ac:dyDescent="0.25">
      <c r="A2" s="1442"/>
      <c r="B2" s="1443"/>
      <c r="C2" s="1443"/>
      <c r="D2" s="1443"/>
      <c r="E2" s="1443"/>
      <c r="F2" s="1443"/>
      <c r="G2" s="1443"/>
      <c r="H2" s="1443"/>
      <c r="I2" s="1443"/>
      <c r="J2" s="1443"/>
      <c r="K2" s="1443"/>
      <c r="L2" s="1443"/>
      <c r="M2" s="1443"/>
      <c r="N2" s="1443"/>
      <c r="O2" s="1443"/>
      <c r="P2" s="1443"/>
      <c r="Q2" s="1443"/>
      <c r="R2" s="1443"/>
      <c r="S2" s="1443"/>
      <c r="T2" s="1443"/>
      <c r="U2" s="1444"/>
    </row>
    <row r="3" spans="1:31" ht="57" customHeight="1" x14ac:dyDescent="0.25">
      <c r="A3" s="1442"/>
      <c r="B3" s="1443"/>
      <c r="C3" s="1443"/>
      <c r="D3" s="1443"/>
      <c r="E3" s="1443"/>
      <c r="F3" s="1443"/>
      <c r="G3" s="1443"/>
      <c r="H3" s="1443"/>
      <c r="I3" s="1443"/>
      <c r="J3" s="1443"/>
      <c r="K3" s="1443"/>
      <c r="L3" s="1443"/>
      <c r="M3" s="1443"/>
      <c r="N3" s="1443"/>
      <c r="O3" s="1443"/>
      <c r="P3" s="1443"/>
      <c r="Q3" s="1443"/>
      <c r="R3" s="1443"/>
      <c r="S3" s="1443"/>
      <c r="T3" s="1443"/>
      <c r="U3" s="1444"/>
      <c r="AD3" t="s">
        <v>2</v>
      </c>
      <c r="AE3" t="s">
        <v>1</v>
      </c>
    </row>
    <row r="4" spans="1:31" s="447" customFormat="1" ht="9.75" customHeight="1" x14ac:dyDescent="0.9">
      <c r="A4" s="446"/>
      <c r="B4" s="586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Q4" s="468"/>
      <c r="U4" s="448"/>
      <c r="AD4" t="s">
        <v>21</v>
      </c>
      <c r="AE4" t="s">
        <v>22</v>
      </c>
    </row>
    <row r="5" spans="1:31" ht="33" customHeight="1" x14ac:dyDescent="0.5">
      <c r="A5" s="432"/>
      <c r="B5" s="1376" t="s">
        <v>514</v>
      </c>
      <c r="C5" s="1376"/>
      <c r="D5" s="1376"/>
      <c r="E5" s="1376"/>
      <c r="F5" s="1376"/>
      <c r="G5" s="1376"/>
      <c r="H5" s="1376"/>
      <c r="I5" s="1376"/>
      <c r="J5" s="1376"/>
      <c r="K5" s="1376"/>
      <c r="L5" s="1376"/>
      <c r="M5" s="1376"/>
      <c r="N5" s="1376"/>
      <c r="O5" s="1376"/>
      <c r="P5" s="1376"/>
      <c r="Q5" s="1376"/>
      <c r="R5" s="1376"/>
      <c r="S5" s="1376"/>
      <c r="T5" s="1376"/>
      <c r="U5" s="433"/>
      <c r="AD5" t="s">
        <v>171</v>
      </c>
      <c r="AE5" t="s">
        <v>172</v>
      </c>
    </row>
    <row r="6" spans="1:31" ht="16.5" customHeight="1" x14ac:dyDescent="0.25">
      <c r="A6" s="432"/>
      <c r="C6" s="71"/>
      <c r="D6" s="71"/>
      <c r="E6" s="71"/>
      <c r="F6" s="71"/>
      <c r="H6" s="71"/>
      <c r="I6" s="71"/>
      <c r="J6" s="71"/>
      <c r="K6" s="71"/>
      <c r="M6" s="71"/>
      <c r="N6" s="71"/>
      <c r="O6" s="71"/>
      <c r="U6" s="433"/>
      <c r="AD6" t="s">
        <v>209</v>
      </c>
      <c r="AE6" t="s">
        <v>210</v>
      </c>
    </row>
    <row r="7" spans="1:31" ht="15.75" thickBot="1" x14ac:dyDescent="0.3">
      <c r="A7" s="432"/>
      <c r="U7" s="433"/>
      <c r="AD7" t="s">
        <v>204</v>
      </c>
      <c r="AE7" t="s">
        <v>205</v>
      </c>
    </row>
    <row r="8" spans="1:31" s="447" customFormat="1" ht="20.25" customHeight="1" x14ac:dyDescent="0.9">
      <c r="A8" s="446"/>
      <c r="B8" s="1209" t="s">
        <v>367</v>
      </c>
      <c r="C8" s="1210"/>
      <c r="D8" s="1210"/>
      <c r="E8" s="1210"/>
      <c r="F8" s="1210"/>
      <c r="G8" s="1210"/>
      <c r="H8" s="1210"/>
      <c r="I8" s="1210"/>
      <c r="J8" s="1210"/>
      <c r="K8" s="1210"/>
      <c r="L8" s="1210"/>
      <c r="M8" s="1210"/>
      <c r="N8" s="1210"/>
      <c r="O8" s="1211"/>
      <c r="Q8" s="468"/>
      <c r="U8" s="448"/>
      <c r="AD8" t="s">
        <v>36</v>
      </c>
      <c r="AE8" t="s">
        <v>30</v>
      </c>
    </row>
    <row r="9" spans="1:31" s="447" customFormat="1" ht="20.25" customHeight="1" x14ac:dyDescent="0.9">
      <c r="A9" s="446"/>
      <c r="B9" s="1212"/>
      <c r="C9" s="1213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4"/>
      <c r="Q9" s="468"/>
      <c r="U9" s="448"/>
      <c r="AD9" t="s">
        <v>95</v>
      </c>
      <c r="AE9" t="s">
        <v>206</v>
      </c>
    </row>
    <row r="10" spans="1:31" s="447" customFormat="1" ht="20.25" customHeight="1" thickBot="1" x14ac:dyDescent="0.95">
      <c r="A10" s="446"/>
      <c r="B10" s="1215"/>
      <c r="C10" s="1216"/>
      <c r="D10" s="1216"/>
      <c r="E10" s="1216"/>
      <c r="F10" s="1216"/>
      <c r="G10" s="1216"/>
      <c r="H10" s="1216"/>
      <c r="I10" s="1216"/>
      <c r="J10" s="1216"/>
      <c r="K10" s="1216"/>
      <c r="L10" s="1216"/>
      <c r="M10" s="1216"/>
      <c r="N10" s="1216"/>
      <c r="O10" s="1217"/>
      <c r="Q10" s="468"/>
      <c r="U10" s="448"/>
      <c r="AD10" t="s">
        <v>161</v>
      </c>
      <c r="AE10" t="s">
        <v>162</v>
      </c>
    </row>
    <row r="11" spans="1:31" s="215" customFormat="1" ht="23.25" customHeight="1" x14ac:dyDescent="0.25">
      <c r="A11" s="434"/>
      <c r="B11" s="1224" t="s">
        <v>348</v>
      </c>
      <c r="C11" s="1225"/>
      <c r="D11" s="1225"/>
      <c r="E11" s="1226"/>
      <c r="F11" s="469"/>
      <c r="G11" s="1221" t="s">
        <v>349</v>
      </c>
      <c r="H11" s="1222"/>
      <c r="I11" s="1222"/>
      <c r="J11" s="1223"/>
      <c r="L11" s="1218" t="s">
        <v>354</v>
      </c>
      <c r="M11" s="1219"/>
      <c r="N11" s="1219"/>
      <c r="O11" s="1220"/>
      <c r="Q11" s="469"/>
      <c r="U11" s="435"/>
      <c r="AD11" s="2" t="s">
        <v>136</v>
      </c>
      <c r="AE11" s="2" t="s">
        <v>211</v>
      </c>
    </row>
    <row r="12" spans="1:31" s="215" customFormat="1" ht="23.25" customHeight="1" x14ac:dyDescent="0.25">
      <c r="A12" s="434"/>
      <c r="B12" s="1233" t="s">
        <v>78</v>
      </c>
      <c r="C12" s="1234"/>
      <c r="D12" s="1234"/>
      <c r="E12" s="1235"/>
      <c r="F12" s="469"/>
      <c r="G12" s="1230" t="s">
        <v>77</v>
      </c>
      <c r="H12" s="1231"/>
      <c r="I12" s="1231"/>
      <c r="J12" s="1232"/>
      <c r="L12" s="1227" t="s">
        <v>77</v>
      </c>
      <c r="M12" s="1228"/>
      <c r="N12" s="1228"/>
      <c r="O12" s="1229"/>
      <c r="Q12" s="469"/>
      <c r="U12" s="435"/>
      <c r="AD12" s="2" t="s">
        <v>141</v>
      </c>
      <c r="AE12" s="2" t="s">
        <v>142</v>
      </c>
    </row>
    <row r="13" spans="1:31" s="215" customFormat="1" ht="23.25" customHeight="1" x14ac:dyDescent="0.25">
      <c r="A13" s="434"/>
      <c r="B13" s="509"/>
      <c r="C13" s="510"/>
      <c r="D13" s="510" t="s">
        <v>429</v>
      </c>
      <c r="E13" s="511"/>
      <c r="F13" s="469"/>
      <c r="G13" s="506"/>
      <c r="H13" s="507"/>
      <c r="I13" s="507" t="s">
        <v>67</v>
      </c>
      <c r="J13" s="508"/>
      <c r="L13" s="503"/>
      <c r="M13" s="504"/>
      <c r="N13" s="504" t="s">
        <v>429</v>
      </c>
      <c r="O13" s="505"/>
      <c r="Q13" s="469"/>
      <c r="U13" s="435"/>
      <c r="AD13" s="2" t="s">
        <v>101</v>
      </c>
      <c r="AE13" s="2" t="s">
        <v>102</v>
      </c>
    </row>
    <row r="14" spans="1:31" s="299" customFormat="1" ht="23.25" customHeight="1" x14ac:dyDescent="0.25">
      <c r="A14" s="436"/>
      <c r="B14" s="407" t="s">
        <v>353</v>
      </c>
      <c r="C14" s="408" t="s">
        <v>228</v>
      </c>
      <c r="D14" s="408" t="s">
        <v>229</v>
      </c>
      <c r="E14" s="409" t="s">
        <v>252</v>
      </c>
      <c r="G14" s="454" t="s">
        <v>353</v>
      </c>
      <c r="H14" s="410" t="s">
        <v>228</v>
      </c>
      <c r="I14" s="410" t="s">
        <v>229</v>
      </c>
      <c r="J14" s="411" t="s">
        <v>252</v>
      </c>
      <c r="L14" s="414" t="s">
        <v>353</v>
      </c>
      <c r="M14" s="412" t="s">
        <v>228</v>
      </c>
      <c r="N14" s="412" t="s">
        <v>229</v>
      </c>
      <c r="O14" s="413" t="s">
        <v>252</v>
      </c>
      <c r="U14" s="437"/>
      <c r="AD14" s="33" t="s">
        <v>25</v>
      </c>
      <c r="AE14" s="33" t="s">
        <v>26</v>
      </c>
    </row>
    <row r="15" spans="1:31" s="386" customFormat="1" ht="23.25" customHeight="1" x14ac:dyDescent="0.25">
      <c r="A15" s="438"/>
      <c r="B15" s="449">
        <v>1</v>
      </c>
      <c r="C15" s="402" t="s">
        <v>91</v>
      </c>
      <c r="D15" s="402" t="s">
        <v>92</v>
      </c>
      <c r="E15" s="441" t="s">
        <v>361</v>
      </c>
      <c r="G15" s="549">
        <v>1</v>
      </c>
      <c r="H15" s="402" t="s">
        <v>21</v>
      </c>
      <c r="I15" s="402" t="s">
        <v>22</v>
      </c>
      <c r="J15" s="441" t="s">
        <v>361</v>
      </c>
      <c r="L15" s="449">
        <v>1</v>
      </c>
      <c r="M15" s="402" t="s">
        <v>243</v>
      </c>
      <c r="N15" s="402" t="s">
        <v>244</v>
      </c>
      <c r="O15" s="441" t="s">
        <v>361</v>
      </c>
      <c r="Q15" s="452"/>
      <c r="R15" s="299"/>
      <c r="S15" s="299"/>
      <c r="T15" s="299"/>
      <c r="U15" s="439"/>
      <c r="AD15" s="2" t="s">
        <v>112</v>
      </c>
      <c r="AE15" s="2" t="s">
        <v>113</v>
      </c>
    </row>
    <row r="16" spans="1:31" s="386" customFormat="1" ht="23.25" customHeight="1" x14ac:dyDescent="0.25">
      <c r="A16" s="438"/>
      <c r="B16" s="450">
        <v>2</v>
      </c>
      <c r="C16" s="391" t="s">
        <v>93</v>
      </c>
      <c r="D16" s="391" t="s">
        <v>94</v>
      </c>
      <c r="E16" s="388" t="s">
        <v>58</v>
      </c>
      <c r="G16" s="450">
        <v>2</v>
      </c>
      <c r="H16" s="387" t="s">
        <v>95</v>
      </c>
      <c r="I16" s="391" t="s">
        <v>206</v>
      </c>
      <c r="J16" s="388" t="s">
        <v>59</v>
      </c>
      <c r="L16" s="450">
        <v>2</v>
      </c>
      <c r="M16" s="391" t="s">
        <v>110</v>
      </c>
      <c r="N16" s="391" t="s">
        <v>111</v>
      </c>
      <c r="O16" s="388" t="s">
        <v>351</v>
      </c>
      <c r="Q16" s="452"/>
      <c r="R16" s="299"/>
      <c r="S16" s="299"/>
      <c r="T16" s="299"/>
      <c r="U16" s="439"/>
      <c r="AD16" s="2" t="s">
        <v>99</v>
      </c>
      <c r="AE16" s="2" t="s">
        <v>100</v>
      </c>
    </row>
    <row r="17" spans="1:31" s="386" customFormat="1" ht="23.25" customHeight="1" x14ac:dyDescent="0.25">
      <c r="A17" s="438"/>
      <c r="B17" s="450">
        <v>3</v>
      </c>
      <c r="C17" s="391" t="s">
        <v>377</v>
      </c>
      <c r="D17" s="391" t="s">
        <v>378</v>
      </c>
      <c r="E17" s="388" t="s">
        <v>350</v>
      </c>
      <c r="G17" s="450">
        <v>3</v>
      </c>
      <c r="H17" s="660" t="s">
        <v>467</v>
      </c>
      <c r="I17" s="520" t="s">
        <v>468</v>
      </c>
      <c r="J17" s="621" t="s">
        <v>59</v>
      </c>
      <c r="L17" s="450">
        <v>3</v>
      </c>
      <c r="M17" s="391" t="s">
        <v>149</v>
      </c>
      <c r="N17" s="391" t="s">
        <v>216</v>
      </c>
      <c r="O17" s="388" t="s">
        <v>351</v>
      </c>
      <c r="Q17" s="452"/>
      <c r="R17" s="299"/>
      <c r="S17" s="299"/>
      <c r="T17" s="299"/>
      <c r="U17" s="439"/>
      <c r="AD17" s="2" t="s">
        <v>93</v>
      </c>
      <c r="AE17" s="2" t="s">
        <v>94</v>
      </c>
    </row>
    <row r="18" spans="1:31" s="386" customFormat="1" ht="23.25" customHeight="1" x14ac:dyDescent="0.25">
      <c r="A18" s="438"/>
      <c r="B18" s="450">
        <v>4</v>
      </c>
      <c r="C18" s="391" t="s">
        <v>105</v>
      </c>
      <c r="D18" s="391" t="s">
        <v>213</v>
      </c>
      <c r="E18" s="388" t="s">
        <v>58</v>
      </c>
      <c r="G18" s="450">
        <v>4</v>
      </c>
      <c r="H18" s="391" t="s">
        <v>99</v>
      </c>
      <c r="I18" s="391" t="s">
        <v>100</v>
      </c>
      <c r="J18" s="388" t="s">
        <v>59</v>
      </c>
      <c r="L18" s="450">
        <v>4</v>
      </c>
      <c r="M18" s="391" t="s">
        <v>169</v>
      </c>
      <c r="N18" s="391" t="s">
        <v>170</v>
      </c>
      <c r="O18" s="388" t="s">
        <v>351</v>
      </c>
      <c r="Q18" s="452"/>
      <c r="R18" s="299"/>
      <c r="S18" s="299"/>
      <c r="T18" s="299"/>
      <c r="U18" s="439"/>
      <c r="AD18" s="2" t="s">
        <v>138</v>
      </c>
      <c r="AE18" s="2" t="s">
        <v>212</v>
      </c>
    </row>
    <row r="19" spans="1:31" s="386" customFormat="1" ht="23.25" customHeight="1" x14ac:dyDescent="0.25">
      <c r="A19" s="438"/>
      <c r="B19" s="450"/>
      <c r="C19" s="391"/>
      <c r="D19" s="391"/>
      <c r="E19" s="388"/>
      <c r="G19" s="450"/>
      <c r="H19" s="391"/>
      <c r="I19" s="391"/>
      <c r="J19" s="388"/>
      <c r="L19" s="450"/>
      <c r="M19" s="391"/>
      <c r="N19" s="391"/>
      <c r="O19" s="388"/>
      <c r="Q19" s="452"/>
      <c r="U19" s="439"/>
      <c r="AD19" s="2" t="s">
        <v>105</v>
      </c>
      <c r="AE19" s="2" t="s">
        <v>213</v>
      </c>
    </row>
    <row r="20" spans="1:31" s="386" customFormat="1" ht="23.25" customHeight="1" x14ac:dyDescent="0.25">
      <c r="A20" s="438"/>
      <c r="B20" s="450">
        <v>5</v>
      </c>
      <c r="C20" s="391" t="s">
        <v>136</v>
      </c>
      <c r="D20" s="391" t="s">
        <v>211</v>
      </c>
      <c r="E20" s="388" t="s">
        <v>128</v>
      </c>
      <c r="G20" s="450">
        <v>5</v>
      </c>
      <c r="H20" s="391" t="s">
        <v>108</v>
      </c>
      <c r="I20" s="391" t="s">
        <v>109</v>
      </c>
      <c r="J20" s="388" t="s">
        <v>129</v>
      </c>
      <c r="L20" s="450">
        <v>5</v>
      </c>
      <c r="M20" s="391" t="s">
        <v>141</v>
      </c>
      <c r="N20" s="391" t="s">
        <v>142</v>
      </c>
      <c r="O20" s="388" t="s">
        <v>428</v>
      </c>
      <c r="Q20" s="452"/>
      <c r="U20" s="439"/>
      <c r="AD20" s="2" t="s">
        <v>110</v>
      </c>
      <c r="AE20" s="2" t="s">
        <v>111</v>
      </c>
    </row>
    <row r="21" spans="1:31" s="386" customFormat="1" ht="23.25" customHeight="1" x14ac:dyDescent="0.25">
      <c r="A21" s="438"/>
      <c r="B21" s="450">
        <v>6</v>
      </c>
      <c r="C21" s="391" t="s">
        <v>483</v>
      </c>
      <c r="D21" s="391" t="s">
        <v>485</v>
      </c>
      <c r="E21" s="388" t="s">
        <v>128</v>
      </c>
      <c r="G21" s="450">
        <v>6</v>
      </c>
      <c r="H21" s="387" t="s">
        <v>138</v>
      </c>
      <c r="I21" s="391" t="s">
        <v>212</v>
      </c>
      <c r="J21" s="388" t="s">
        <v>129</v>
      </c>
      <c r="L21" s="450">
        <v>6</v>
      </c>
      <c r="M21" s="387" t="s">
        <v>161</v>
      </c>
      <c r="N21" s="391" t="s">
        <v>162</v>
      </c>
      <c r="O21" s="388" t="s">
        <v>428</v>
      </c>
      <c r="Q21" s="452"/>
      <c r="U21" s="439"/>
      <c r="AD21" s="2" t="s">
        <v>91</v>
      </c>
      <c r="AE21" s="2" t="s">
        <v>92</v>
      </c>
    </row>
    <row r="22" spans="1:31" s="386" customFormat="1" ht="23.25" customHeight="1" x14ac:dyDescent="0.25">
      <c r="A22" s="438"/>
      <c r="B22" s="450">
        <v>7</v>
      </c>
      <c r="C22" s="391" t="s">
        <v>147</v>
      </c>
      <c r="D22" s="391" t="s">
        <v>148</v>
      </c>
      <c r="E22" s="388" t="s">
        <v>128</v>
      </c>
      <c r="G22" s="450">
        <v>7</v>
      </c>
      <c r="H22" s="387" t="s">
        <v>143</v>
      </c>
      <c r="I22" s="391" t="s">
        <v>215</v>
      </c>
      <c r="J22" s="388" t="s">
        <v>129</v>
      </c>
      <c r="L22" s="450">
        <v>7</v>
      </c>
      <c r="M22" s="391" t="s">
        <v>175</v>
      </c>
      <c r="N22" s="391" t="s">
        <v>342</v>
      </c>
      <c r="O22" s="388" t="s">
        <v>428</v>
      </c>
      <c r="Q22" s="452"/>
      <c r="U22" s="439"/>
      <c r="AD22" s="2" t="s">
        <v>31</v>
      </c>
      <c r="AE22" s="2" t="s">
        <v>32</v>
      </c>
    </row>
    <row r="23" spans="1:31" s="386" customFormat="1" ht="23.25" customHeight="1" x14ac:dyDescent="0.25">
      <c r="A23" s="438"/>
      <c r="B23" s="450"/>
      <c r="C23" s="391"/>
      <c r="D23" s="391"/>
      <c r="E23" s="388"/>
      <c r="G23" s="450"/>
      <c r="H23" s="387"/>
      <c r="I23" s="391"/>
      <c r="J23" s="388"/>
      <c r="L23" s="450"/>
      <c r="M23" s="391"/>
      <c r="N23" s="391"/>
      <c r="O23" s="388"/>
      <c r="Q23" s="452"/>
      <c r="U23" s="439"/>
      <c r="AD23" s="2" t="s">
        <v>97</v>
      </c>
      <c r="AE23" s="2" t="s">
        <v>98</v>
      </c>
    </row>
    <row r="24" spans="1:31" s="386" customFormat="1" ht="23.25" customHeight="1" x14ac:dyDescent="0.25">
      <c r="A24" s="438"/>
      <c r="B24" s="450">
        <v>8</v>
      </c>
      <c r="C24" s="391" t="s">
        <v>518</v>
      </c>
      <c r="D24" s="391" t="s">
        <v>519</v>
      </c>
      <c r="E24" s="388" t="s">
        <v>350</v>
      </c>
      <c r="G24" s="450">
        <v>8</v>
      </c>
      <c r="H24" s="387" t="s">
        <v>209</v>
      </c>
      <c r="I24" s="391" t="s">
        <v>210</v>
      </c>
      <c r="J24" s="388" t="s">
        <v>248</v>
      </c>
      <c r="L24" s="450">
        <v>8</v>
      </c>
      <c r="M24" s="387" t="s">
        <v>171</v>
      </c>
      <c r="N24" s="391" t="s">
        <v>172</v>
      </c>
      <c r="O24" s="388" t="s">
        <v>248</v>
      </c>
      <c r="Q24" s="452"/>
      <c r="U24" s="439"/>
      <c r="AD24" s="2" t="s">
        <v>143</v>
      </c>
      <c r="AE24" s="2" t="s">
        <v>215</v>
      </c>
    </row>
    <row r="25" spans="1:31" s="386" customFormat="1" ht="23.25" hidden="1" customHeight="1" x14ac:dyDescent="0.25">
      <c r="A25" s="438"/>
      <c r="B25" s="450" t="s">
        <v>177</v>
      </c>
      <c r="C25" s="391"/>
      <c r="D25" s="391"/>
      <c r="E25" s="388"/>
      <c r="G25" s="450" t="s">
        <v>177</v>
      </c>
      <c r="H25" s="387"/>
      <c r="I25" s="391"/>
      <c r="J25" s="388"/>
      <c r="L25" s="450"/>
      <c r="M25" s="387"/>
      <c r="N25" s="391"/>
      <c r="O25" s="388"/>
      <c r="Q25" s="452"/>
      <c r="U25" s="439"/>
      <c r="AD25" s="2" t="s">
        <v>149</v>
      </c>
      <c r="AE25" s="2" t="s">
        <v>216</v>
      </c>
    </row>
    <row r="26" spans="1:31" s="386" customFormat="1" ht="23.25" hidden="1" customHeight="1" x14ac:dyDescent="0.25">
      <c r="A26" s="438"/>
      <c r="B26" s="450"/>
      <c r="C26" s="391"/>
      <c r="D26" s="391"/>
      <c r="E26" s="388"/>
      <c r="G26" s="450"/>
      <c r="H26" s="387"/>
      <c r="I26" s="391"/>
      <c r="J26" s="388"/>
      <c r="L26" s="450"/>
      <c r="M26" s="387"/>
      <c r="N26" s="391"/>
      <c r="O26" s="388"/>
      <c r="Q26" s="452"/>
      <c r="U26" s="439"/>
      <c r="AD26" s="2" t="s">
        <v>108</v>
      </c>
      <c r="AE26" s="2" t="s">
        <v>109</v>
      </c>
    </row>
    <row r="27" spans="1:31" s="386" customFormat="1" ht="23.25" customHeight="1" thickBot="1" x14ac:dyDescent="0.3">
      <c r="A27" s="438"/>
      <c r="B27" s="451"/>
      <c r="C27" s="392"/>
      <c r="D27" s="392"/>
      <c r="E27" s="390"/>
      <c r="G27" s="451"/>
      <c r="H27" s="475"/>
      <c r="I27" s="475"/>
      <c r="J27" s="390"/>
      <c r="L27" s="451"/>
      <c r="M27" s="392"/>
      <c r="N27" s="392"/>
      <c r="O27" s="390"/>
      <c r="Q27" s="452"/>
      <c r="U27" s="439"/>
      <c r="AD27" s="2" t="s">
        <v>217</v>
      </c>
      <c r="AE27" s="2" t="s">
        <v>218</v>
      </c>
    </row>
    <row r="28" spans="1:31" x14ac:dyDescent="0.25">
      <c r="A28" s="432"/>
      <c r="U28" s="433"/>
      <c r="AD28" t="s">
        <v>147</v>
      </c>
      <c r="AE28" t="s">
        <v>148</v>
      </c>
    </row>
    <row r="29" spans="1:31" ht="15.75" thickBot="1" x14ac:dyDescent="0.3">
      <c r="A29" s="432"/>
      <c r="U29" s="433"/>
      <c r="AD29" t="s">
        <v>243</v>
      </c>
      <c r="AE29" t="s">
        <v>244</v>
      </c>
    </row>
    <row r="30" spans="1:31" s="447" customFormat="1" ht="20.25" customHeight="1" x14ac:dyDescent="0.9">
      <c r="A30" s="446"/>
      <c r="B30" s="1308" t="s">
        <v>368</v>
      </c>
      <c r="C30" s="1309"/>
      <c r="D30" s="1309"/>
      <c r="E30" s="1309"/>
      <c r="F30" s="1309"/>
      <c r="G30" s="1309"/>
      <c r="H30" s="1309"/>
      <c r="I30" s="1309"/>
      <c r="J30" s="1309"/>
      <c r="K30" s="1309"/>
      <c r="L30" s="1309"/>
      <c r="M30" s="1309"/>
      <c r="N30" s="1309"/>
      <c r="O30" s="1309"/>
      <c r="P30" s="1309"/>
      <c r="Q30" s="1309"/>
      <c r="R30" s="1309"/>
      <c r="S30" s="1309"/>
      <c r="T30" s="1310"/>
      <c r="U30" s="448"/>
      <c r="AD30" t="s">
        <v>285</v>
      </c>
      <c r="AE30" t="s">
        <v>286</v>
      </c>
    </row>
    <row r="31" spans="1:31" s="447" customFormat="1" ht="20.25" customHeight="1" x14ac:dyDescent="0.9">
      <c r="A31" s="446"/>
      <c r="B31" s="1311"/>
      <c r="C31" s="1312"/>
      <c r="D31" s="1312"/>
      <c r="E31" s="1312"/>
      <c r="F31" s="1312"/>
      <c r="G31" s="1312"/>
      <c r="H31" s="1312"/>
      <c r="I31" s="1377"/>
      <c r="J31" s="1377"/>
      <c r="K31" s="1312"/>
      <c r="L31" s="1312"/>
      <c r="M31" s="1312"/>
      <c r="N31" s="1312"/>
      <c r="O31" s="1312"/>
      <c r="P31" s="1312"/>
      <c r="Q31" s="1312"/>
      <c r="R31" s="1312"/>
      <c r="S31" s="1312"/>
      <c r="T31" s="1313"/>
      <c r="U31" s="448"/>
      <c r="AD31" t="s">
        <v>375</v>
      </c>
      <c r="AE31" t="s">
        <v>376</v>
      </c>
    </row>
    <row r="32" spans="1:31" s="447" customFormat="1" ht="20.25" customHeight="1" thickBot="1" x14ac:dyDescent="0.95">
      <c r="A32" s="446"/>
      <c r="B32" s="1314"/>
      <c r="C32" s="1315"/>
      <c r="D32" s="1315"/>
      <c r="E32" s="1315"/>
      <c r="F32" s="1315"/>
      <c r="G32" s="1315"/>
      <c r="H32" s="1315"/>
      <c r="I32" s="1315"/>
      <c r="J32" s="1315"/>
      <c r="K32" s="1315"/>
      <c r="L32" s="1315"/>
      <c r="M32" s="1315"/>
      <c r="N32" s="1315"/>
      <c r="O32" s="1315"/>
      <c r="P32" s="1315"/>
      <c r="Q32" s="1315"/>
      <c r="R32" s="1315"/>
      <c r="S32" s="1315"/>
      <c r="T32" s="1316"/>
      <c r="U32" s="448"/>
      <c r="AD32" t="s">
        <v>377</v>
      </c>
      <c r="AE32" t="s">
        <v>378</v>
      </c>
    </row>
    <row r="33" spans="1:21" ht="4.5" customHeight="1" thickBot="1" x14ac:dyDescent="0.3">
      <c r="A33" s="432"/>
      <c r="U33" s="433"/>
    </row>
    <row r="34" spans="1:21" s="215" customFormat="1" ht="23.25" customHeight="1" x14ac:dyDescent="0.25">
      <c r="A34" s="434"/>
      <c r="B34" s="1243" t="s">
        <v>357</v>
      </c>
      <c r="C34" s="1244"/>
      <c r="D34" s="1244"/>
      <c r="E34" s="1245"/>
      <c r="F34" s="469"/>
      <c r="G34" s="1246" t="s">
        <v>358</v>
      </c>
      <c r="H34" s="1247"/>
      <c r="I34" s="1247"/>
      <c r="J34" s="1248"/>
      <c r="L34" s="1299" t="s">
        <v>360</v>
      </c>
      <c r="M34" s="1300"/>
      <c r="N34" s="1300"/>
      <c r="O34" s="1301"/>
      <c r="U34" s="435"/>
    </row>
    <row r="35" spans="1:21" s="215" customFormat="1" ht="23.25" customHeight="1" x14ac:dyDescent="0.25">
      <c r="A35" s="434"/>
      <c r="B35" s="521"/>
      <c r="C35" s="522"/>
      <c r="D35" s="522" t="s">
        <v>199</v>
      </c>
      <c r="E35" s="523"/>
      <c r="F35" s="469"/>
      <c r="G35" s="524"/>
      <c r="H35" s="525"/>
      <c r="I35" s="525" t="s">
        <v>201</v>
      </c>
      <c r="J35" s="526"/>
      <c r="L35" s="530"/>
      <c r="M35" s="531"/>
      <c r="N35" s="531" t="s">
        <v>200</v>
      </c>
      <c r="O35" s="532"/>
      <c r="U35" s="435"/>
    </row>
    <row r="36" spans="1:21" s="215" customFormat="1" ht="23.25" customHeight="1" x14ac:dyDescent="0.25">
      <c r="A36" s="434"/>
      <c r="B36" s="1252" t="s">
        <v>77</v>
      </c>
      <c r="C36" s="1253"/>
      <c r="D36" s="1253"/>
      <c r="E36" s="1254"/>
      <c r="F36" s="469"/>
      <c r="G36" s="1255" t="s">
        <v>77</v>
      </c>
      <c r="H36" s="1256"/>
      <c r="I36" s="1256"/>
      <c r="J36" s="1257"/>
      <c r="L36" s="1302" t="s">
        <v>77</v>
      </c>
      <c r="M36" s="1303"/>
      <c r="N36" s="1303"/>
      <c r="O36" s="1304"/>
      <c r="U36" s="435"/>
    </row>
    <row r="37" spans="1:21" s="299" customFormat="1" ht="23.25" customHeight="1" x14ac:dyDescent="0.25">
      <c r="A37" s="436"/>
      <c r="B37" s="415" t="s">
        <v>353</v>
      </c>
      <c r="C37" s="416" t="s">
        <v>228</v>
      </c>
      <c r="D37" s="416" t="s">
        <v>229</v>
      </c>
      <c r="E37" s="417" t="s">
        <v>252</v>
      </c>
      <c r="G37" s="455" t="s">
        <v>353</v>
      </c>
      <c r="H37" s="418" t="s">
        <v>228</v>
      </c>
      <c r="I37" s="418" t="s">
        <v>229</v>
      </c>
      <c r="J37" s="419" t="s">
        <v>252</v>
      </c>
      <c r="L37" s="459" t="s">
        <v>353</v>
      </c>
      <c r="M37" s="422" t="s">
        <v>228</v>
      </c>
      <c r="N37" s="422" t="s">
        <v>229</v>
      </c>
      <c r="O37" s="423" t="s">
        <v>252</v>
      </c>
      <c r="U37" s="437"/>
    </row>
    <row r="38" spans="1:21" s="386" customFormat="1" ht="23.25" customHeight="1" x14ac:dyDescent="0.25">
      <c r="A38" s="438"/>
      <c r="B38" s="449">
        <v>1</v>
      </c>
      <c r="C38" s="402" t="s">
        <v>68</v>
      </c>
      <c r="D38" s="402" t="s">
        <v>69</v>
      </c>
      <c r="E38" s="441" t="s">
        <v>361</v>
      </c>
      <c r="G38" s="449">
        <v>1</v>
      </c>
      <c r="H38" s="402" t="s">
        <v>70</v>
      </c>
      <c r="I38" s="402" t="s">
        <v>71</v>
      </c>
      <c r="J38" s="441" t="s">
        <v>361</v>
      </c>
      <c r="L38" s="449">
        <v>1</v>
      </c>
      <c r="M38" s="402" t="s">
        <v>72</v>
      </c>
      <c r="N38" s="402" t="s">
        <v>73</v>
      </c>
      <c r="O38" s="441" t="s">
        <v>361</v>
      </c>
      <c r="U38" s="439"/>
    </row>
    <row r="39" spans="1:21" s="386" customFormat="1" ht="23.25" customHeight="1" x14ac:dyDescent="0.25">
      <c r="A39" s="438"/>
      <c r="B39" s="450">
        <v>2</v>
      </c>
      <c r="C39" s="391" t="s">
        <v>204</v>
      </c>
      <c r="D39" s="391" t="s">
        <v>205</v>
      </c>
      <c r="E39" s="388"/>
      <c r="G39" s="450">
        <v>2</v>
      </c>
      <c r="H39" s="387" t="s">
        <v>74</v>
      </c>
      <c r="I39" s="391" t="s">
        <v>75</v>
      </c>
      <c r="J39" s="388"/>
      <c r="L39" s="450">
        <v>2</v>
      </c>
      <c r="M39" s="391" t="s">
        <v>234</v>
      </c>
      <c r="N39" s="391" t="s">
        <v>316</v>
      </c>
      <c r="O39" s="388"/>
      <c r="U39" s="439"/>
    </row>
    <row r="40" spans="1:21" s="386" customFormat="1" ht="23.25" customHeight="1" x14ac:dyDescent="0.25">
      <c r="A40" s="438"/>
      <c r="B40" s="450">
        <v>3</v>
      </c>
      <c r="C40" s="391" t="s">
        <v>79</v>
      </c>
      <c r="D40" s="391" t="s">
        <v>332</v>
      </c>
      <c r="E40" s="388"/>
      <c r="G40" s="450">
        <v>3</v>
      </c>
      <c r="H40" s="391" t="s">
        <v>132</v>
      </c>
      <c r="I40" s="391" t="s">
        <v>301</v>
      </c>
      <c r="J40" s="388"/>
      <c r="L40" s="450" t="s">
        <v>177</v>
      </c>
      <c r="M40" s="391"/>
      <c r="N40" s="391"/>
      <c r="O40" s="388"/>
      <c r="U40" s="439"/>
    </row>
    <row r="41" spans="1:21" s="386" customFormat="1" ht="23.25" customHeight="1" thickBot="1" x14ac:dyDescent="0.3">
      <c r="A41" s="438"/>
      <c r="B41" s="451"/>
      <c r="C41" s="392"/>
      <c r="D41" s="392"/>
      <c r="E41" s="390"/>
      <c r="G41" s="451"/>
      <c r="H41" s="389"/>
      <c r="I41" s="392"/>
      <c r="J41" s="390"/>
      <c r="L41" s="451"/>
      <c r="M41" s="392"/>
      <c r="N41" s="392"/>
      <c r="O41" s="390"/>
      <c r="U41" s="439"/>
    </row>
    <row r="42" spans="1:21" s="386" customFormat="1" ht="15.75" customHeight="1" x14ac:dyDescent="0.25">
      <c r="A42" s="438"/>
      <c r="B42" s="452"/>
      <c r="C42" s="406"/>
      <c r="D42" s="406"/>
      <c r="G42" s="452"/>
      <c r="I42" s="406"/>
      <c r="L42" s="452"/>
      <c r="M42" s="406"/>
      <c r="N42" s="406"/>
      <c r="Q42" s="452"/>
      <c r="R42" s="406"/>
      <c r="S42" s="406"/>
      <c r="U42" s="439"/>
    </row>
    <row r="43" spans="1:21" ht="15.75" customHeight="1" thickBot="1" x14ac:dyDescent="0.3">
      <c r="A43" s="432"/>
      <c r="U43" s="433"/>
    </row>
    <row r="44" spans="1:21" s="447" customFormat="1" ht="20.25" customHeight="1" x14ac:dyDescent="0.9">
      <c r="A44" s="446"/>
      <c r="B44" s="1275" t="s">
        <v>362</v>
      </c>
      <c r="C44" s="1276"/>
      <c r="D44" s="1276"/>
      <c r="E44" s="1276"/>
      <c r="F44" s="1276"/>
      <c r="G44" s="1276"/>
      <c r="H44" s="1276"/>
      <c r="I44" s="1276"/>
      <c r="J44" s="1277"/>
      <c r="K44" s="470"/>
      <c r="L44" s="1284" t="s">
        <v>364</v>
      </c>
      <c r="M44" s="1285"/>
      <c r="N44" s="1285"/>
      <c r="O44" s="1286"/>
      <c r="P44" s="470"/>
      <c r="Q44" s="1317" t="s">
        <v>178</v>
      </c>
      <c r="R44" s="1318"/>
      <c r="S44" s="1318"/>
      <c r="T44" s="1319"/>
      <c r="U44" s="448"/>
    </row>
    <row r="45" spans="1:21" s="447" customFormat="1" ht="20.25" customHeight="1" x14ac:dyDescent="0.9">
      <c r="A45" s="446"/>
      <c r="B45" s="1278"/>
      <c r="C45" s="1279"/>
      <c r="D45" s="1279"/>
      <c r="E45" s="1279"/>
      <c r="F45" s="1279"/>
      <c r="G45" s="1279"/>
      <c r="H45" s="1279"/>
      <c r="I45" s="1279"/>
      <c r="J45" s="1280"/>
      <c r="K45" s="470"/>
      <c r="L45" s="1287"/>
      <c r="M45" s="1288"/>
      <c r="N45" s="1288"/>
      <c r="O45" s="1289"/>
      <c r="P45" s="470"/>
      <c r="Q45" s="1320"/>
      <c r="R45" s="1321"/>
      <c r="S45" s="1321"/>
      <c r="T45" s="1322"/>
      <c r="U45" s="448"/>
    </row>
    <row r="46" spans="1:21" s="447" customFormat="1" ht="20.25" customHeight="1" thickBot="1" x14ac:dyDescent="0.95">
      <c r="A46" s="446"/>
      <c r="B46" s="1281"/>
      <c r="C46" s="1282"/>
      <c r="D46" s="1282"/>
      <c r="E46" s="1282"/>
      <c r="F46" s="1282"/>
      <c r="G46" s="1282"/>
      <c r="H46" s="1282"/>
      <c r="I46" s="1282"/>
      <c r="J46" s="1283"/>
      <c r="K46" s="470"/>
      <c r="L46" s="1290"/>
      <c r="M46" s="1291"/>
      <c r="N46" s="1291"/>
      <c r="O46" s="1292"/>
      <c r="P46" s="470"/>
      <c r="Q46" s="1323"/>
      <c r="R46" s="1324"/>
      <c r="S46" s="1324"/>
      <c r="T46" s="1325"/>
      <c r="U46" s="448"/>
    </row>
    <row r="47" spans="1:21" ht="3.75" customHeight="1" thickBot="1" x14ac:dyDescent="0.3">
      <c r="A47" s="432"/>
      <c r="I47" t="s">
        <v>177</v>
      </c>
      <c r="U47" s="433"/>
    </row>
    <row r="48" spans="1:21" s="215" customFormat="1" ht="25.5" customHeight="1" x14ac:dyDescent="0.25">
      <c r="A48" s="434"/>
      <c r="B48" s="1293" t="s">
        <v>177</v>
      </c>
      <c r="C48" s="1294"/>
      <c r="D48" s="1294"/>
      <c r="E48" s="1295"/>
      <c r="F48" s="469"/>
      <c r="G48" s="1296" t="s">
        <v>177</v>
      </c>
      <c r="H48" s="1297"/>
      <c r="I48" s="1297"/>
      <c r="J48" s="1298"/>
      <c r="L48" s="1237" t="s">
        <v>363</v>
      </c>
      <c r="M48" s="1238"/>
      <c r="N48" s="1238"/>
      <c r="O48" s="1239"/>
      <c r="Q48" s="1305" t="s">
        <v>365</v>
      </c>
      <c r="R48" s="1306"/>
      <c r="S48" s="1306"/>
      <c r="T48" s="1307"/>
      <c r="U48" s="435"/>
    </row>
    <row r="49" spans="1:21" s="215" customFormat="1" ht="25.5" customHeight="1" x14ac:dyDescent="0.25">
      <c r="A49" s="434"/>
      <c r="B49" s="1268" t="s">
        <v>28</v>
      </c>
      <c r="C49" s="1269"/>
      <c r="D49" s="1269"/>
      <c r="E49" s="1270"/>
      <c r="F49" s="469"/>
      <c r="G49" s="1271" t="s">
        <v>202</v>
      </c>
      <c r="H49" s="1272"/>
      <c r="I49" s="1272"/>
      <c r="J49" s="1273"/>
      <c r="L49" s="539"/>
      <c r="M49" s="540"/>
      <c r="N49" s="540"/>
      <c r="O49" s="541"/>
      <c r="Q49" s="542"/>
      <c r="R49" s="543"/>
      <c r="S49" s="543" t="s">
        <v>190</v>
      </c>
      <c r="T49" s="544"/>
      <c r="U49" s="435"/>
    </row>
    <row r="50" spans="1:21" s="215" customFormat="1" ht="25.5" customHeight="1" x14ac:dyDescent="0.25">
      <c r="A50" s="434"/>
      <c r="B50" s="1268" t="s">
        <v>77</v>
      </c>
      <c r="C50" s="1269"/>
      <c r="D50" s="1269"/>
      <c r="E50" s="1270"/>
      <c r="F50" s="469"/>
      <c r="G50" s="1271" t="s">
        <v>78</v>
      </c>
      <c r="H50" s="1272"/>
      <c r="I50" s="1272"/>
      <c r="J50" s="1273"/>
      <c r="L50" s="1240" t="s">
        <v>77</v>
      </c>
      <c r="M50" s="1241"/>
      <c r="N50" s="1241"/>
      <c r="O50" s="1242"/>
      <c r="Q50" s="403" t="s">
        <v>177</v>
      </c>
      <c r="R50" s="404"/>
      <c r="S50" s="404" t="s">
        <v>77</v>
      </c>
      <c r="T50" s="405"/>
      <c r="U50" s="435"/>
    </row>
    <row r="51" spans="1:21" s="299" customFormat="1" ht="25.5" customHeight="1" x14ac:dyDescent="0.25">
      <c r="A51" s="436"/>
      <c r="B51" s="453" t="s">
        <v>353</v>
      </c>
      <c r="C51" s="424" t="s">
        <v>228</v>
      </c>
      <c r="D51" s="424" t="s">
        <v>229</v>
      </c>
      <c r="E51" s="425" t="s">
        <v>252</v>
      </c>
      <c r="G51" s="456" t="s">
        <v>353</v>
      </c>
      <c r="H51" s="426" t="s">
        <v>228</v>
      </c>
      <c r="I51" s="426" t="s">
        <v>229</v>
      </c>
      <c r="J51" s="427" t="s">
        <v>252</v>
      </c>
      <c r="L51" s="458" t="s">
        <v>353</v>
      </c>
      <c r="M51" s="428" t="s">
        <v>228</v>
      </c>
      <c r="N51" s="428" t="s">
        <v>229</v>
      </c>
      <c r="O51" s="429" t="s">
        <v>252</v>
      </c>
      <c r="Q51" s="460" t="s">
        <v>353</v>
      </c>
      <c r="R51" s="430" t="s">
        <v>228</v>
      </c>
      <c r="S51" s="430" t="s">
        <v>229</v>
      </c>
      <c r="T51" s="431" t="s">
        <v>252</v>
      </c>
      <c r="U51" s="437"/>
    </row>
    <row r="52" spans="1:21" s="386" customFormat="1" ht="25.5" customHeight="1" x14ac:dyDescent="0.25">
      <c r="A52" s="438"/>
      <c r="B52" s="449">
        <v>1</v>
      </c>
      <c r="C52" s="402" t="s">
        <v>39</v>
      </c>
      <c r="D52" s="402" t="s">
        <v>513</v>
      </c>
      <c r="E52" s="441" t="s">
        <v>361</v>
      </c>
      <c r="G52" s="449">
        <v>1</v>
      </c>
      <c r="H52" s="402" t="s">
        <v>154</v>
      </c>
      <c r="I52" s="402" t="s">
        <v>436</v>
      </c>
      <c r="J52" s="441" t="s">
        <v>361</v>
      </c>
      <c r="L52" s="449">
        <v>1</v>
      </c>
      <c r="M52" s="402" t="s">
        <v>182</v>
      </c>
      <c r="N52" s="402" t="s">
        <v>430</v>
      </c>
      <c r="O52" s="441" t="s">
        <v>361</v>
      </c>
      <c r="Q52" s="449">
        <v>1</v>
      </c>
      <c r="R52" s="402" t="s">
        <v>180</v>
      </c>
      <c r="S52" s="402" t="s">
        <v>181</v>
      </c>
      <c r="T52" s="441" t="s">
        <v>361</v>
      </c>
      <c r="U52" s="439"/>
    </row>
    <row r="53" spans="1:21" s="386" customFormat="1" ht="25.5" customHeight="1" x14ac:dyDescent="0.25">
      <c r="A53" s="438"/>
      <c r="B53" s="450">
        <v>2</v>
      </c>
      <c r="C53" s="391" t="s">
        <v>167</v>
      </c>
      <c r="D53" s="391" t="s">
        <v>340</v>
      </c>
      <c r="E53" s="388"/>
      <c r="G53" s="450">
        <v>2</v>
      </c>
      <c r="H53" s="391" t="s">
        <v>64</v>
      </c>
      <c r="I53" s="391" t="s">
        <v>437</v>
      </c>
      <c r="J53" s="388"/>
      <c r="L53" s="450">
        <v>2</v>
      </c>
      <c r="M53" s="391" t="s">
        <v>186</v>
      </c>
      <c r="N53" s="391" t="s">
        <v>431</v>
      </c>
      <c r="O53" s="388"/>
      <c r="Q53" s="450">
        <v>2</v>
      </c>
      <c r="R53" s="391" t="s">
        <v>184</v>
      </c>
      <c r="S53" s="391" t="s">
        <v>185</v>
      </c>
      <c r="T53" s="388"/>
      <c r="U53" s="439"/>
    </row>
    <row r="54" spans="1:21" s="386" customFormat="1" ht="25.5" customHeight="1" x14ac:dyDescent="0.25">
      <c r="A54" s="438"/>
      <c r="B54" s="450">
        <v>3</v>
      </c>
      <c r="C54" s="520" t="s">
        <v>422</v>
      </c>
      <c r="D54" s="520" t="s">
        <v>423</v>
      </c>
      <c r="E54" s="388"/>
      <c r="G54" s="450">
        <v>3</v>
      </c>
      <c r="H54" s="391" t="s">
        <v>44</v>
      </c>
      <c r="I54" s="391" t="s">
        <v>438</v>
      </c>
      <c r="J54" s="388"/>
      <c r="L54" s="450">
        <v>3</v>
      </c>
      <c r="M54" s="391" t="s">
        <v>163</v>
      </c>
      <c r="N54" s="391" t="s">
        <v>432</v>
      </c>
      <c r="O54" s="388"/>
      <c r="Q54" s="450"/>
      <c r="R54" s="391"/>
      <c r="S54" s="391"/>
      <c r="T54" s="388"/>
      <c r="U54" s="439"/>
    </row>
    <row r="55" spans="1:21" s="386" customFormat="1" ht="25.5" customHeight="1" x14ac:dyDescent="0.25">
      <c r="A55" s="438"/>
      <c r="B55" s="450">
        <v>4</v>
      </c>
      <c r="C55" s="391" t="s">
        <v>122</v>
      </c>
      <c r="D55" s="391" t="s">
        <v>300</v>
      </c>
      <c r="E55" s="388"/>
      <c r="G55" s="450"/>
      <c r="H55" s="391"/>
      <c r="I55" s="391"/>
      <c r="J55" s="388"/>
      <c r="L55" s="450">
        <v>4</v>
      </c>
      <c r="M55" s="391" t="s">
        <v>118</v>
      </c>
      <c r="N55" s="391" t="s">
        <v>433</v>
      </c>
      <c r="O55" s="388"/>
      <c r="Q55" s="450"/>
      <c r="R55" s="391"/>
      <c r="S55" s="391"/>
      <c r="T55" s="388"/>
      <c r="U55" s="439"/>
    </row>
    <row r="56" spans="1:21" s="386" customFormat="1" ht="25.5" customHeight="1" x14ac:dyDescent="0.25">
      <c r="A56" s="438"/>
      <c r="B56" s="450">
        <v>5</v>
      </c>
      <c r="C56" s="391" t="s">
        <v>126</v>
      </c>
      <c r="D56" s="391" t="s">
        <v>334</v>
      </c>
      <c r="E56" s="388"/>
      <c r="G56" s="450"/>
      <c r="H56" s="391"/>
      <c r="I56" s="391"/>
      <c r="J56" s="388" t="s">
        <v>177</v>
      </c>
      <c r="L56" s="450">
        <v>5</v>
      </c>
      <c r="M56" s="391" t="s">
        <v>158</v>
      </c>
      <c r="N56" s="391" t="s">
        <v>434</v>
      </c>
      <c r="O56" s="388"/>
      <c r="Q56" s="450"/>
      <c r="R56" s="391"/>
      <c r="S56" s="391"/>
      <c r="T56" s="388"/>
      <c r="U56" s="439"/>
    </row>
    <row r="57" spans="1:21" s="386" customFormat="1" ht="25.5" customHeight="1" x14ac:dyDescent="0.25">
      <c r="A57" s="438"/>
      <c r="B57" s="450"/>
      <c r="C57" s="391"/>
      <c r="D57" s="391"/>
      <c r="E57" s="388"/>
      <c r="G57" s="450" t="s">
        <v>177</v>
      </c>
      <c r="H57" s="387"/>
      <c r="I57" s="391"/>
      <c r="J57" s="388"/>
      <c r="L57" s="450">
        <v>6</v>
      </c>
      <c r="M57" s="391" t="s">
        <v>165</v>
      </c>
      <c r="N57" s="391" t="s">
        <v>435</v>
      </c>
      <c r="O57" s="388"/>
      <c r="Q57" s="450"/>
      <c r="R57" s="391"/>
      <c r="S57" s="391"/>
      <c r="T57" s="388"/>
      <c r="U57" s="439"/>
    </row>
    <row r="58" spans="1:21" s="386" customFormat="1" ht="25.5" hidden="1" customHeight="1" x14ac:dyDescent="0.25">
      <c r="A58" s="438"/>
      <c r="B58" s="450"/>
      <c r="C58" s="520"/>
      <c r="D58" s="520"/>
      <c r="E58" s="388"/>
      <c r="G58" s="450"/>
      <c r="H58" s="387"/>
      <c r="I58" s="391"/>
      <c r="J58" s="388"/>
      <c r="L58" s="450"/>
      <c r="M58" s="391"/>
      <c r="N58" s="391"/>
      <c r="O58" s="388"/>
      <c r="Q58" s="450"/>
      <c r="R58" s="391"/>
      <c r="S58" s="391"/>
      <c r="T58" s="388"/>
      <c r="U58" s="439"/>
    </row>
    <row r="59" spans="1:21" s="386" customFormat="1" ht="25.5" customHeight="1" thickBot="1" x14ac:dyDescent="0.3">
      <c r="A59" s="438"/>
      <c r="B59" s="450"/>
      <c r="C59" s="520"/>
      <c r="D59" s="520"/>
      <c r="E59" s="388"/>
      <c r="G59" s="450"/>
      <c r="H59" s="387"/>
      <c r="I59" s="391"/>
      <c r="J59" s="388"/>
      <c r="L59" s="451"/>
      <c r="M59" s="392"/>
      <c r="N59" s="392"/>
      <c r="O59" s="390"/>
      <c r="Q59" s="451"/>
      <c r="R59" s="392"/>
      <c r="S59" s="392"/>
      <c r="T59" s="390"/>
      <c r="U59" s="439"/>
    </row>
    <row r="60" spans="1:21" ht="25.5" customHeight="1" x14ac:dyDescent="0.25">
      <c r="A60" s="432"/>
      <c r="B60" s="450"/>
      <c r="C60" s="520"/>
      <c r="D60" s="520"/>
      <c r="E60" s="388"/>
      <c r="F60" s="386"/>
      <c r="G60" s="450"/>
      <c r="H60" s="387"/>
      <c r="I60" s="391"/>
      <c r="J60" s="388"/>
      <c r="U60" s="433"/>
    </row>
    <row r="61" spans="1:21" ht="25.5" customHeight="1" thickBot="1" x14ac:dyDescent="0.3">
      <c r="A61" s="432"/>
      <c r="B61" s="476">
        <v>10</v>
      </c>
      <c r="C61" s="477" t="s">
        <v>175</v>
      </c>
      <c r="D61" s="477" t="s">
        <v>342</v>
      </c>
      <c r="E61" s="388"/>
      <c r="F61" s="386"/>
      <c r="G61" s="450"/>
      <c r="H61" s="387"/>
      <c r="I61" s="391"/>
      <c r="J61" s="388"/>
      <c r="L61" s="471"/>
      <c r="M61" s="472"/>
      <c r="N61" s="472"/>
      <c r="O61" s="472"/>
      <c r="P61" s="472"/>
      <c r="Q61" s="471"/>
      <c r="R61" s="472"/>
      <c r="S61" s="472"/>
      <c r="T61" s="472"/>
      <c r="U61" s="433"/>
    </row>
    <row r="62" spans="1:21" ht="25.5" customHeight="1" x14ac:dyDescent="0.25">
      <c r="A62" s="432"/>
      <c r="B62" s="476">
        <v>11</v>
      </c>
      <c r="C62" s="477" t="s">
        <v>44</v>
      </c>
      <c r="D62" s="477" t="s">
        <v>344</v>
      </c>
      <c r="E62" s="388"/>
      <c r="F62" s="386"/>
      <c r="G62" s="450"/>
      <c r="H62" s="387"/>
      <c r="I62" s="391"/>
      <c r="J62" s="388"/>
      <c r="L62" s="471"/>
      <c r="M62" s="472"/>
      <c r="N62" s="472"/>
      <c r="O62" s="472"/>
      <c r="P62" s="472"/>
      <c r="Q62" s="1445" t="s">
        <v>489</v>
      </c>
      <c r="R62" s="1446"/>
      <c r="S62" s="1446"/>
      <c r="T62" s="1447"/>
      <c r="U62" s="433"/>
    </row>
    <row r="63" spans="1:21" ht="25.5" customHeight="1" x14ac:dyDescent="0.25">
      <c r="A63" s="432"/>
      <c r="B63" s="476">
        <v>12</v>
      </c>
      <c r="C63" s="477" t="s">
        <v>169</v>
      </c>
      <c r="D63" s="477" t="s">
        <v>170</v>
      </c>
      <c r="E63" s="388"/>
      <c r="F63" s="386"/>
      <c r="G63" s="450"/>
      <c r="H63" s="387"/>
      <c r="I63" s="391"/>
      <c r="J63" s="388"/>
      <c r="L63" s="471"/>
      <c r="M63" s="472"/>
      <c r="N63" s="472"/>
      <c r="O63" s="472"/>
      <c r="P63" s="472"/>
      <c r="Q63" s="1448"/>
      <c r="R63" s="1449"/>
      <c r="S63" s="1449"/>
      <c r="T63" s="1450"/>
      <c r="U63" s="433"/>
    </row>
    <row r="64" spans="1:21" ht="25.5" customHeight="1" thickBot="1" x14ac:dyDescent="0.3">
      <c r="A64" s="432"/>
      <c r="B64" s="451"/>
      <c r="C64" s="392"/>
      <c r="D64" s="392"/>
      <c r="E64" s="390"/>
      <c r="F64" s="386"/>
      <c r="G64" s="451"/>
      <c r="H64" s="389"/>
      <c r="I64" s="392"/>
      <c r="J64" s="390"/>
      <c r="Q64" s="1451"/>
      <c r="R64" s="1452"/>
      <c r="S64" s="1452"/>
      <c r="T64" s="1453"/>
      <c r="U64" s="433"/>
    </row>
    <row r="65" spans="1:21" ht="25.5" customHeight="1" x14ac:dyDescent="0.25">
      <c r="A65" s="432"/>
      <c r="B65" s="452"/>
      <c r="C65" s="406"/>
      <c r="D65" s="406"/>
      <c r="E65" s="386"/>
      <c r="F65" s="386"/>
      <c r="G65" s="452"/>
      <c r="H65" s="386"/>
      <c r="I65" s="406"/>
      <c r="J65" s="386"/>
      <c r="Q65" s="622" t="s">
        <v>353</v>
      </c>
      <c r="R65" s="623" t="s">
        <v>228</v>
      </c>
      <c r="S65" s="623" t="s">
        <v>229</v>
      </c>
      <c r="T65" s="624" t="s">
        <v>252</v>
      </c>
      <c r="U65" s="433"/>
    </row>
    <row r="66" spans="1:21" ht="25.5" customHeight="1" x14ac:dyDescent="0.25">
      <c r="A66" s="432"/>
      <c r="B66" s="452"/>
      <c r="C66" s="545" t="s">
        <v>193</v>
      </c>
      <c r="D66" s="545" t="s">
        <v>4</v>
      </c>
      <c r="E66" s="545" t="s">
        <v>6</v>
      </c>
      <c r="F66" s="545"/>
      <c r="G66" s="1378" t="s">
        <v>5</v>
      </c>
      <c r="H66" s="1378"/>
      <c r="I66" s="545" t="s">
        <v>191</v>
      </c>
      <c r="J66" s="545" t="s">
        <v>193</v>
      </c>
      <c r="Q66" s="625">
        <v>1</v>
      </c>
      <c r="R66" s="626" t="s">
        <v>2</v>
      </c>
      <c r="S66" s="626" t="s">
        <v>1</v>
      </c>
      <c r="T66" s="627" t="s">
        <v>257</v>
      </c>
      <c r="U66" s="433"/>
    </row>
    <row r="67" spans="1:21" s="215" customFormat="1" ht="25.5" customHeight="1" x14ac:dyDescent="0.25">
      <c r="A67" s="434"/>
      <c r="B67" s="469"/>
      <c r="C67" s="548" t="s">
        <v>77</v>
      </c>
      <c r="D67" s="546">
        <v>8</v>
      </c>
      <c r="E67" s="546">
        <v>5</v>
      </c>
      <c r="F67" s="546"/>
      <c r="G67" s="1379">
        <v>16</v>
      </c>
      <c r="H67" s="1379"/>
      <c r="I67" s="546">
        <v>8</v>
      </c>
      <c r="J67" s="546">
        <f>SUM(D67:I67)</f>
        <v>37</v>
      </c>
      <c r="L67" s="574"/>
      <c r="M67" s="574"/>
      <c r="N67" s="574"/>
      <c r="O67" s="574"/>
      <c r="Q67" s="625">
        <v>2</v>
      </c>
      <c r="R67" s="626" t="s">
        <v>18</v>
      </c>
      <c r="S67" s="626" t="s">
        <v>15</v>
      </c>
      <c r="T67" s="627" t="s">
        <v>490</v>
      </c>
      <c r="U67" s="435"/>
    </row>
    <row r="68" spans="1:21" s="215" customFormat="1" ht="25.5" customHeight="1" x14ac:dyDescent="0.25">
      <c r="A68" s="434"/>
      <c r="B68" s="469"/>
      <c r="C68" s="408" t="s">
        <v>78</v>
      </c>
      <c r="D68" s="547">
        <v>16</v>
      </c>
      <c r="E68" s="547">
        <v>3</v>
      </c>
      <c r="F68" s="547"/>
      <c r="G68" s="1380"/>
      <c r="H68" s="1380"/>
      <c r="I68" s="547">
        <v>1</v>
      </c>
      <c r="J68" s="547">
        <f>SUM(D68:I68)</f>
        <v>20</v>
      </c>
      <c r="L68" s="299"/>
      <c r="M68" s="299"/>
      <c r="N68" s="299"/>
      <c r="O68" s="299"/>
      <c r="Q68" s="625">
        <v>3</v>
      </c>
      <c r="R68" s="626" t="s">
        <v>33</v>
      </c>
      <c r="S68" s="626" t="s">
        <v>27</v>
      </c>
      <c r="T68" s="627" t="s">
        <v>3</v>
      </c>
      <c r="U68" s="435"/>
    </row>
    <row r="69" spans="1:21" s="215" customFormat="1" ht="25.5" customHeight="1" x14ac:dyDescent="0.25">
      <c r="A69" s="434"/>
      <c r="B69" s="469"/>
      <c r="C69" s="428" t="s">
        <v>193</v>
      </c>
      <c r="D69" s="428">
        <f>SUM(D67:D68)</f>
        <v>24</v>
      </c>
      <c r="E69" s="428">
        <f>SUM(E67:E68)</f>
        <v>8</v>
      </c>
      <c r="F69" s="428"/>
      <c r="G69" s="1381">
        <f t="shared" ref="G69" si="0">SUM(G67:H68)</f>
        <v>16</v>
      </c>
      <c r="H69" s="1381"/>
      <c r="I69" s="428">
        <f>SUM(I67:I68)</f>
        <v>9</v>
      </c>
      <c r="J69" s="428">
        <f>SUM(J67:J68)</f>
        <v>57</v>
      </c>
      <c r="L69" s="299"/>
      <c r="M69" s="299"/>
      <c r="N69" s="299"/>
      <c r="O69" s="299"/>
      <c r="Q69" s="625">
        <v>4</v>
      </c>
      <c r="R69" s="626" t="s">
        <v>19</v>
      </c>
      <c r="S69" s="626" t="s">
        <v>16</v>
      </c>
      <c r="T69" s="627" t="s">
        <v>491</v>
      </c>
      <c r="U69" s="435"/>
    </row>
    <row r="70" spans="1:21" s="215" customFormat="1" ht="25.5" customHeight="1" x14ac:dyDescent="0.25">
      <c r="A70" s="434"/>
      <c r="B70" s="469"/>
      <c r="C70" s="473" t="s">
        <v>380</v>
      </c>
      <c r="G70" s="469"/>
      <c r="L70" s="299"/>
      <c r="M70" s="299"/>
      <c r="N70" s="299"/>
      <c r="O70" s="299"/>
      <c r="Q70" s="625">
        <v>5</v>
      </c>
      <c r="R70" s="626" t="s">
        <v>43</v>
      </c>
      <c r="S70" s="626" t="s">
        <v>41</v>
      </c>
      <c r="T70" s="627" t="s">
        <v>50</v>
      </c>
      <c r="U70" s="435"/>
    </row>
    <row r="71" spans="1:21" s="215" customFormat="1" ht="25.5" customHeight="1" x14ac:dyDescent="0.25">
      <c r="A71" s="434"/>
      <c r="B71" s="299">
        <v>1</v>
      </c>
      <c r="C71" s="215" t="s">
        <v>382</v>
      </c>
      <c r="G71" s="469"/>
      <c r="L71" s="299"/>
      <c r="M71" s="299"/>
      <c r="N71" s="299"/>
      <c r="O71" s="299"/>
      <c r="Q71" s="625">
        <v>6</v>
      </c>
      <c r="R71" s="626" t="s">
        <v>48</v>
      </c>
      <c r="S71" s="626" t="s">
        <v>49</v>
      </c>
      <c r="T71" s="627" t="s">
        <v>492</v>
      </c>
      <c r="U71" s="435"/>
    </row>
    <row r="72" spans="1:21" s="215" customFormat="1" ht="25.5" customHeight="1" x14ac:dyDescent="0.25">
      <c r="A72" s="434"/>
      <c r="B72" s="299">
        <v>2</v>
      </c>
      <c r="C72" s="215" t="s">
        <v>383</v>
      </c>
      <c r="G72" s="469"/>
      <c r="L72" s="299"/>
      <c r="M72" s="299"/>
      <c r="N72" s="299"/>
      <c r="O72" s="299"/>
      <c r="Q72" s="625">
        <v>7</v>
      </c>
      <c r="R72" s="626" t="s">
        <v>25</v>
      </c>
      <c r="S72" s="626" t="s">
        <v>26</v>
      </c>
      <c r="T72" s="627" t="s">
        <v>493</v>
      </c>
      <c r="U72" s="435"/>
    </row>
    <row r="73" spans="1:21" s="215" customFormat="1" ht="25.5" customHeight="1" x14ac:dyDescent="0.25">
      <c r="A73" s="434"/>
      <c r="B73" s="299">
        <v>3</v>
      </c>
      <c r="C73" s="215" t="s">
        <v>381</v>
      </c>
      <c r="G73" s="469"/>
      <c r="L73" s="299"/>
      <c r="M73" s="299"/>
      <c r="N73" s="299"/>
      <c r="O73" s="299"/>
      <c r="Q73" s="625">
        <v>8</v>
      </c>
      <c r="R73" s="626" t="s">
        <v>20</v>
      </c>
      <c r="S73" s="626" t="s">
        <v>17</v>
      </c>
      <c r="T73" s="627" t="s">
        <v>494</v>
      </c>
      <c r="U73" s="435"/>
    </row>
    <row r="74" spans="1:21" s="215" customFormat="1" ht="25.5" customHeight="1" x14ac:dyDescent="0.25">
      <c r="A74" s="434"/>
      <c r="B74" s="299">
        <v>4</v>
      </c>
      <c r="C74" s="215" t="s">
        <v>384</v>
      </c>
      <c r="G74" s="469"/>
      <c r="L74" s="299"/>
      <c r="M74" s="299"/>
      <c r="N74" s="299"/>
      <c r="O74" s="299"/>
      <c r="Q74" s="625">
        <v>9</v>
      </c>
      <c r="R74" s="391" t="s">
        <v>36</v>
      </c>
      <c r="S74" s="391" t="s">
        <v>30</v>
      </c>
      <c r="T74" s="628" t="s">
        <v>495</v>
      </c>
      <c r="U74" s="435"/>
    </row>
    <row r="75" spans="1:21" s="215" customFormat="1" ht="25.5" customHeight="1" thickBot="1" x14ac:dyDescent="0.3">
      <c r="A75" s="434"/>
      <c r="B75" s="469"/>
      <c r="G75" s="469"/>
      <c r="L75" s="299"/>
      <c r="M75" s="299"/>
      <c r="N75" s="299"/>
      <c r="O75" s="299"/>
      <c r="Q75" s="451"/>
      <c r="R75" s="392"/>
      <c r="S75" s="392"/>
      <c r="T75" s="390"/>
      <c r="U75" s="435"/>
    </row>
    <row r="76" spans="1:21" s="215" customFormat="1" ht="23.25" customHeight="1" thickBot="1" x14ac:dyDescent="0.3">
      <c r="A76" s="442"/>
      <c r="B76" s="1267"/>
      <c r="C76" s="1267"/>
      <c r="D76" s="1267"/>
      <c r="E76" s="1267"/>
      <c r="F76" s="444"/>
      <c r="G76" s="443"/>
      <c r="H76" s="444"/>
      <c r="I76" s="444"/>
      <c r="J76" s="444"/>
      <c r="K76" s="444"/>
      <c r="L76" s="1274"/>
      <c r="M76" s="1274"/>
      <c r="N76" s="1274"/>
      <c r="O76" s="1274"/>
      <c r="P76" s="444"/>
      <c r="Q76" s="440"/>
      <c r="R76" s="440"/>
      <c r="S76" s="440"/>
      <c r="T76" s="440"/>
      <c r="U76" s="445"/>
    </row>
    <row r="77" spans="1:21" s="386" customFormat="1" ht="23.25" customHeight="1" x14ac:dyDescent="0.25">
      <c r="B77" s="452"/>
      <c r="G77" s="452"/>
      <c r="L77" s="452"/>
      <c r="M77" s="406"/>
      <c r="N77" s="406"/>
      <c r="Q77" s="452"/>
      <c r="R77" s="406"/>
      <c r="S77" s="406"/>
    </row>
    <row r="78" spans="1:21" s="386" customFormat="1" ht="23.25" customHeight="1" x14ac:dyDescent="0.25">
      <c r="B78" s="452"/>
      <c r="G78" s="452"/>
      <c r="L78" s="452"/>
      <c r="M78" s="406"/>
      <c r="N78" s="406"/>
      <c r="Q78" s="452"/>
      <c r="R78" s="406"/>
      <c r="S78" s="406"/>
    </row>
    <row r="79" spans="1:21" s="386" customFormat="1" ht="23.25" customHeight="1" x14ac:dyDescent="0.25">
      <c r="B79" s="452"/>
      <c r="G79" s="452"/>
      <c r="L79" s="452"/>
      <c r="M79" s="406"/>
      <c r="N79" s="406"/>
      <c r="Q79" s="452"/>
      <c r="R79" s="406"/>
      <c r="S79" s="406"/>
    </row>
    <row r="80" spans="1:21" s="386" customFormat="1" ht="23.25" customHeight="1" x14ac:dyDescent="0.25">
      <c r="B80" s="452"/>
      <c r="G80" s="452"/>
      <c r="L80" s="452"/>
      <c r="M80" s="406"/>
      <c r="N80" s="406"/>
      <c r="Q80" s="452"/>
      <c r="R80" s="406"/>
      <c r="S80" s="406"/>
    </row>
    <row r="81" spans="2:19" s="386" customFormat="1" ht="23.25" customHeight="1" x14ac:dyDescent="0.25">
      <c r="B81" s="452"/>
      <c r="G81" s="452"/>
      <c r="L81" s="452"/>
      <c r="M81" s="406"/>
      <c r="N81" s="406"/>
      <c r="Q81" s="452"/>
      <c r="R81" s="406"/>
      <c r="S81" s="406"/>
    </row>
    <row r="82" spans="2:19" s="386" customFormat="1" ht="23.25" customHeight="1" x14ac:dyDescent="0.25">
      <c r="B82" s="452"/>
      <c r="G82" s="452"/>
      <c r="L82" s="452"/>
      <c r="M82" s="406"/>
      <c r="N82" s="406"/>
      <c r="Q82" s="452"/>
      <c r="R82" s="406"/>
      <c r="S82" s="406"/>
    </row>
    <row r="83" spans="2:19" s="386" customFormat="1" ht="23.25" customHeight="1" x14ac:dyDescent="0.25">
      <c r="B83" s="452"/>
      <c r="G83" s="452"/>
      <c r="L83" s="452"/>
      <c r="M83" s="406"/>
      <c r="N83" s="406"/>
      <c r="Q83" s="452"/>
      <c r="R83" s="406"/>
      <c r="S83" s="406"/>
    </row>
    <row r="84" spans="2:19" s="386" customFormat="1" ht="23.25" customHeight="1" x14ac:dyDescent="0.25">
      <c r="B84" s="452"/>
      <c r="G84" s="452"/>
      <c r="L84" s="452"/>
      <c r="M84" s="406"/>
      <c r="N84" s="406"/>
      <c r="Q84" s="452"/>
      <c r="R84" s="406"/>
      <c r="S84" s="406"/>
    </row>
    <row r="85" spans="2:19" s="386" customFormat="1" ht="23.25" customHeight="1" x14ac:dyDescent="0.25">
      <c r="B85" s="452"/>
      <c r="G85" s="452"/>
      <c r="L85" s="452"/>
      <c r="M85" s="406"/>
      <c r="N85" s="406"/>
      <c r="Q85" s="452"/>
      <c r="R85" s="406"/>
      <c r="S85" s="406"/>
    </row>
    <row r="86" spans="2:19" s="386" customFormat="1" ht="23.25" customHeight="1" x14ac:dyDescent="0.25">
      <c r="B86" s="452"/>
      <c r="G86" s="452"/>
      <c r="L86" s="452"/>
      <c r="M86" s="406"/>
      <c r="N86" s="406"/>
      <c r="Q86" s="452"/>
      <c r="R86" s="406"/>
      <c r="S86" s="406"/>
    </row>
    <row r="87" spans="2:19" s="386" customFormat="1" ht="23.25" customHeight="1" x14ac:dyDescent="0.25">
      <c r="B87" s="452"/>
      <c r="G87" s="452"/>
      <c r="L87" s="452"/>
      <c r="M87" s="406"/>
      <c r="N87" s="406"/>
      <c r="Q87" s="452"/>
      <c r="R87" s="406"/>
      <c r="S87" s="406"/>
    </row>
  </sheetData>
  <mergeCells count="35">
    <mergeCell ref="G68:H68"/>
    <mergeCell ref="G69:H69"/>
    <mergeCell ref="B76:E76"/>
    <mergeCell ref="L76:O76"/>
    <mergeCell ref="B50:E50"/>
    <mergeCell ref="G50:J50"/>
    <mergeCell ref="L50:O50"/>
    <mergeCell ref="Q62:T64"/>
    <mergeCell ref="G66:H66"/>
    <mergeCell ref="G67:H67"/>
    <mergeCell ref="B48:E48"/>
    <mergeCell ref="G48:J48"/>
    <mergeCell ref="L48:O48"/>
    <mergeCell ref="Q48:T48"/>
    <mergeCell ref="B49:E49"/>
    <mergeCell ref="G49:J49"/>
    <mergeCell ref="Q44:T46"/>
    <mergeCell ref="B12:E12"/>
    <mergeCell ref="G12:J12"/>
    <mergeCell ref="L12:O12"/>
    <mergeCell ref="B30:T32"/>
    <mergeCell ref="B34:E34"/>
    <mergeCell ref="G34:J34"/>
    <mergeCell ref="L34:O34"/>
    <mergeCell ref="B36:E36"/>
    <mergeCell ref="G36:J36"/>
    <mergeCell ref="L36:O36"/>
    <mergeCell ref="B44:J46"/>
    <mergeCell ref="L44:O46"/>
    <mergeCell ref="A1:U3"/>
    <mergeCell ref="B5:T5"/>
    <mergeCell ref="B8:O10"/>
    <mergeCell ref="B11:E11"/>
    <mergeCell ref="G11:J11"/>
    <mergeCell ref="L11:O11"/>
  </mergeCells>
  <printOptions horizontalCentered="1" verticalCentered="1"/>
  <pageMargins left="0" right="0" top="0" bottom="0" header="0.31496062992125984" footer="0.31496062992125984"/>
  <pageSetup paperSize="9" scale="35" orientation="landscape" horizontalDpi="0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6:E11"/>
  <sheetViews>
    <sheetView workbookViewId="0">
      <selection activeCell="BI51" sqref="BI51"/>
    </sheetView>
  </sheetViews>
  <sheetFormatPr defaultRowHeight="15" x14ac:dyDescent="0.25"/>
  <cols>
    <col min="4" max="4" width="11.5703125" customWidth="1"/>
    <col min="5" max="5" width="16.28515625" customWidth="1"/>
  </cols>
  <sheetData>
    <row r="6" spans="4:5" x14ac:dyDescent="0.25">
      <c r="D6" t="s">
        <v>483</v>
      </c>
      <c r="E6" t="s">
        <v>485</v>
      </c>
    </row>
    <row r="7" spans="4:5" x14ac:dyDescent="0.25">
      <c r="D7" t="s">
        <v>518</v>
      </c>
      <c r="E7" t="s">
        <v>519</v>
      </c>
    </row>
    <row r="8" spans="4:5" x14ac:dyDescent="0.25">
      <c r="D8" t="s">
        <v>149</v>
      </c>
      <c r="E8" t="s">
        <v>295</v>
      </c>
    </row>
    <row r="9" spans="4:5" x14ac:dyDescent="0.25">
      <c r="D9" t="s">
        <v>99</v>
      </c>
      <c r="E9" t="s">
        <v>308</v>
      </c>
    </row>
    <row r="10" spans="4:5" x14ac:dyDescent="0.25">
      <c r="D10" t="s">
        <v>143</v>
      </c>
      <c r="E10" t="s">
        <v>330</v>
      </c>
    </row>
    <row r="11" spans="4:5" x14ac:dyDescent="0.25">
      <c r="D11" t="s">
        <v>467</v>
      </c>
      <c r="E11" t="s">
        <v>468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94"/>
  <sheetViews>
    <sheetView topLeftCell="A76" zoomScale="40" zoomScaleNormal="40" zoomScaleSheetLayoutView="55" workbookViewId="0">
      <selection activeCell="BI51" sqref="BI51"/>
    </sheetView>
  </sheetViews>
  <sheetFormatPr defaultRowHeight="15" x14ac:dyDescent="0.25"/>
  <cols>
    <col min="2" max="3" width="9.140625" style="629"/>
    <col min="4" max="4" width="0.85546875" style="629" customWidth="1"/>
    <col min="5" max="5" width="10.7109375" style="629" customWidth="1"/>
    <col min="6" max="6" width="23.42578125" style="629" customWidth="1"/>
    <col min="7" max="8" width="0.85546875" style="629" customWidth="1"/>
    <col min="9" max="10" width="4.7109375" style="629" customWidth="1"/>
    <col min="11" max="11" width="0.85546875" style="629" customWidth="1"/>
    <col min="12" max="12" width="10.7109375" style="629" customWidth="1"/>
    <col min="13" max="13" width="23.42578125" style="629" customWidth="1"/>
    <col min="14" max="14" width="0.85546875" style="629" customWidth="1"/>
    <col min="15" max="16" width="4.7109375" style="629" customWidth="1"/>
    <col min="17" max="17" width="0.85546875" style="629" customWidth="1"/>
    <col min="18" max="18" width="10.7109375" style="629" customWidth="1"/>
    <col min="19" max="19" width="23.42578125" style="629" customWidth="1"/>
    <col min="20" max="20" width="0.85546875" style="629" customWidth="1"/>
    <col min="21" max="22" width="4.7109375" style="629" customWidth="1"/>
    <col min="23" max="23" width="0.85546875" style="629" customWidth="1"/>
    <col min="24" max="24" width="10.7109375" style="629" customWidth="1"/>
    <col min="25" max="25" width="23.42578125" style="629" customWidth="1"/>
    <col min="26" max="26" width="0.85546875" style="629" customWidth="1"/>
    <col min="27" max="31" width="9.140625" style="629"/>
  </cols>
  <sheetData>
    <row r="2" spans="3:27" x14ac:dyDescent="0.25">
      <c r="C2" s="1479"/>
      <c r="D2" s="1479"/>
      <c r="E2" s="1479"/>
      <c r="F2" s="1479"/>
      <c r="G2" s="1479"/>
      <c r="H2" s="1479"/>
      <c r="I2" s="1479"/>
      <c r="J2" s="1479"/>
      <c r="K2" s="1479"/>
      <c r="L2" s="1479"/>
      <c r="M2" s="1479"/>
      <c r="N2" s="1479"/>
      <c r="O2" s="1479"/>
      <c r="P2" s="1479"/>
      <c r="Q2" s="1479"/>
      <c r="R2" s="1479"/>
      <c r="S2" s="1479"/>
      <c r="T2" s="1479"/>
      <c r="U2" s="1479"/>
      <c r="V2" s="1479"/>
      <c r="W2" s="1479"/>
      <c r="X2" s="1479"/>
      <c r="Y2" s="1479"/>
      <c r="Z2" s="1479"/>
      <c r="AA2" s="1479"/>
    </row>
    <row r="3" spans="3:27" ht="60" customHeight="1" x14ac:dyDescent="0.25">
      <c r="C3" s="1479"/>
      <c r="D3" s="1479"/>
      <c r="E3" s="1479"/>
      <c r="F3" s="1479"/>
      <c r="G3" s="1479"/>
      <c r="H3" s="1479"/>
      <c r="I3" s="1479"/>
      <c r="J3" s="1479"/>
      <c r="K3" s="1479"/>
      <c r="L3" s="1479"/>
      <c r="M3" s="1479"/>
      <c r="N3" s="1479"/>
      <c r="O3" s="1479"/>
      <c r="P3" s="1479"/>
      <c r="Q3" s="1479"/>
      <c r="R3" s="1479"/>
      <c r="S3" s="1479"/>
      <c r="T3" s="1479"/>
      <c r="U3" s="1479"/>
      <c r="V3" s="1479"/>
      <c r="W3" s="1479"/>
      <c r="X3" s="1479"/>
      <c r="Y3" s="1479"/>
      <c r="Z3" s="1479"/>
      <c r="AA3" s="1479"/>
    </row>
    <row r="4" spans="3:27" x14ac:dyDescent="0.25">
      <c r="C4" s="1479"/>
      <c r="D4" s="1479"/>
      <c r="E4" s="1479"/>
      <c r="F4" s="1479"/>
      <c r="G4" s="1479"/>
      <c r="H4" s="1479"/>
      <c r="I4" s="1479"/>
      <c r="J4" s="1479"/>
      <c r="K4" s="1479"/>
      <c r="L4" s="1479"/>
      <c r="M4" s="1479"/>
      <c r="N4" s="1479"/>
      <c r="O4" s="1479"/>
      <c r="P4" s="1479"/>
      <c r="Q4" s="1479"/>
      <c r="R4" s="1479"/>
      <c r="S4" s="1479"/>
      <c r="T4" s="1479"/>
      <c r="U4" s="1479"/>
      <c r="V4" s="1479"/>
      <c r="W4" s="1479"/>
      <c r="X4" s="1479"/>
      <c r="Y4" s="1479"/>
      <c r="Z4" s="1479"/>
      <c r="AA4" s="1479"/>
    </row>
    <row r="5" spans="3:27" x14ac:dyDescent="0.25">
      <c r="C5" s="1479"/>
      <c r="D5" s="1479"/>
      <c r="E5" s="1479"/>
      <c r="F5" s="1479"/>
      <c r="G5" s="1479"/>
      <c r="H5" s="1479"/>
      <c r="I5" s="1479"/>
      <c r="J5" s="1479"/>
      <c r="K5" s="1479"/>
      <c r="L5" s="1479"/>
      <c r="M5" s="1479"/>
      <c r="N5" s="1479"/>
      <c r="O5" s="1479"/>
      <c r="P5" s="1479"/>
      <c r="Q5" s="1479"/>
      <c r="R5" s="1479"/>
      <c r="S5" s="1479"/>
      <c r="T5" s="1479"/>
      <c r="U5" s="1479"/>
      <c r="V5" s="1479"/>
      <c r="W5" s="1479"/>
      <c r="X5" s="1479"/>
      <c r="Y5" s="1479"/>
      <c r="Z5" s="1479"/>
      <c r="AA5" s="1479"/>
    </row>
    <row r="8" spans="3:27" ht="32.25" customHeight="1" x14ac:dyDescent="0.25"/>
    <row r="9" spans="3:27" ht="27" customHeight="1" x14ac:dyDescent="0.25"/>
    <row r="10" spans="3:27" ht="23.25" customHeight="1" x14ac:dyDescent="0.25"/>
    <row r="11" spans="3:27" ht="15" customHeight="1" x14ac:dyDescent="0.25"/>
    <row r="21" spans="5:25" ht="15" customHeight="1" x14ac:dyDescent="0.25"/>
    <row r="22" spans="5:25" ht="15" customHeight="1" x14ac:dyDescent="0.25"/>
    <row r="24" spans="5:25" ht="4.5" customHeight="1" x14ac:dyDescent="0.25"/>
    <row r="26" spans="5:25" x14ac:dyDescent="0.25">
      <c r="E26" s="1469" t="s">
        <v>508</v>
      </c>
      <c r="F26" s="1469"/>
      <c r="G26" s="1469"/>
      <c r="H26" s="1469"/>
      <c r="I26" s="1469"/>
      <c r="J26" s="1469"/>
      <c r="K26" s="1469"/>
      <c r="L26" s="1469"/>
      <c r="M26" s="1469"/>
      <c r="N26" s="1469"/>
      <c r="O26" s="1469"/>
      <c r="P26" s="1469"/>
      <c r="Q26" s="1469"/>
      <c r="R26" s="1469"/>
      <c r="S26" s="1469"/>
      <c r="T26" s="1469"/>
      <c r="U26" s="1469"/>
      <c r="V26" s="1469"/>
      <c r="W26" s="1469"/>
      <c r="X26" s="1469"/>
      <c r="Y26" s="1469"/>
    </row>
    <row r="27" spans="5:25" x14ac:dyDescent="0.25">
      <c r="E27" s="1469"/>
      <c r="F27" s="1469"/>
      <c r="G27" s="1469"/>
      <c r="H27" s="1469"/>
      <c r="I27" s="1469"/>
      <c r="J27" s="1469"/>
      <c r="K27" s="1469"/>
      <c r="L27" s="1469"/>
      <c r="M27" s="1469"/>
      <c r="N27" s="1469"/>
      <c r="O27" s="1469"/>
      <c r="P27" s="1469"/>
      <c r="Q27" s="1469"/>
      <c r="R27" s="1469"/>
      <c r="S27" s="1469"/>
      <c r="T27" s="1469"/>
      <c r="U27" s="1469"/>
      <c r="V27" s="1469"/>
      <c r="W27" s="1469"/>
      <c r="X27" s="1469"/>
      <c r="Y27" s="1469"/>
    </row>
    <row r="28" spans="5:25" ht="15" customHeight="1" x14ac:dyDescent="0.25"/>
    <row r="29" spans="5:25" ht="15" customHeight="1" x14ac:dyDescent="0.25"/>
    <row r="52" spans="2:31" ht="67.5" customHeight="1" thickBot="1" x14ac:dyDescent="0.3"/>
    <row r="53" spans="2:31" s="639" customFormat="1" ht="32.25" customHeight="1" thickTop="1" x14ac:dyDescent="0.3">
      <c r="B53" s="641"/>
      <c r="C53" s="641"/>
      <c r="D53" s="642"/>
      <c r="E53" s="643"/>
      <c r="F53" s="643" t="s">
        <v>496</v>
      </c>
      <c r="G53" s="644"/>
      <c r="H53" s="641"/>
      <c r="I53" s="641"/>
      <c r="J53" s="641"/>
      <c r="K53" s="642"/>
      <c r="L53" s="643"/>
      <c r="M53" s="643" t="s">
        <v>496</v>
      </c>
      <c r="N53" s="644"/>
      <c r="O53" s="641"/>
      <c r="P53" s="641"/>
      <c r="Q53" s="642"/>
      <c r="R53" s="643"/>
      <c r="S53" s="643" t="s">
        <v>496</v>
      </c>
      <c r="T53" s="644"/>
      <c r="U53" s="641"/>
      <c r="V53" s="641"/>
      <c r="W53" s="642"/>
      <c r="X53" s="643"/>
      <c r="Y53" s="643" t="s">
        <v>496</v>
      </c>
      <c r="Z53" s="644"/>
      <c r="AA53" s="641"/>
      <c r="AB53" s="641"/>
      <c r="AC53" s="641"/>
      <c r="AD53" s="641"/>
      <c r="AE53" s="641"/>
    </row>
    <row r="54" spans="2:31" s="639" customFormat="1" ht="27" customHeight="1" thickBot="1" x14ac:dyDescent="0.35">
      <c r="B54" s="641"/>
      <c r="C54" s="641"/>
      <c r="D54" s="645"/>
      <c r="E54" s="641"/>
      <c r="F54" s="646" t="s">
        <v>497</v>
      </c>
      <c r="G54" s="647"/>
      <c r="H54" s="641"/>
      <c r="I54" s="641"/>
      <c r="J54" s="641"/>
      <c r="K54" s="645"/>
      <c r="L54" s="641"/>
      <c r="M54" s="646" t="s">
        <v>497</v>
      </c>
      <c r="N54" s="647"/>
      <c r="O54" s="641"/>
      <c r="P54" s="641"/>
      <c r="Q54" s="645"/>
      <c r="R54" s="641"/>
      <c r="S54" s="646" t="s">
        <v>497</v>
      </c>
      <c r="T54" s="647"/>
      <c r="U54" s="641"/>
      <c r="V54" s="641"/>
      <c r="W54" s="645"/>
      <c r="X54" s="641"/>
      <c r="Y54" s="646" t="s">
        <v>497</v>
      </c>
      <c r="Z54" s="647"/>
      <c r="AA54" s="641"/>
      <c r="AB54" s="641"/>
      <c r="AC54" s="641"/>
      <c r="AD54" s="641"/>
      <c r="AE54" s="641"/>
    </row>
    <row r="55" spans="2:31" s="640" customFormat="1" ht="23.25" customHeight="1" x14ac:dyDescent="0.2">
      <c r="B55" s="648"/>
      <c r="C55" s="648"/>
      <c r="D55" s="649"/>
      <c r="E55" s="1474" t="s">
        <v>498</v>
      </c>
      <c r="F55" s="1475"/>
      <c r="G55" s="650"/>
      <c r="H55" s="648"/>
      <c r="I55" s="648"/>
      <c r="J55" s="648"/>
      <c r="K55" s="649"/>
      <c r="L55" s="1474" t="s">
        <v>499</v>
      </c>
      <c r="M55" s="1475"/>
      <c r="N55" s="650"/>
      <c r="O55" s="648"/>
      <c r="P55" s="648"/>
      <c r="Q55" s="649"/>
      <c r="R55" s="1474" t="s">
        <v>500</v>
      </c>
      <c r="S55" s="1475"/>
      <c r="T55" s="650"/>
      <c r="U55" s="648"/>
      <c r="V55" s="648"/>
      <c r="W55" s="649"/>
      <c r="X55" s="1474" t="s">
        <v>503</v>
      </c>
      <c r="Y55" s="1475"/>
      <c r="Z55" s="650"/>
      <c r="AA55" s="648"/>
      <c r="AB55" s="648"/>
      <c r="AC55" s="648"/>
      <c r="AD55" s="648"/>
      <c r="AE55" s="648"/>
    </row>
    <row r="56" spans="2:31" x14ac:dyDescent="0.25">
      <c r="D56" s="630"/>
      <c r="E56" s="1476"/>
      <c r="F56" s="1477"/>
      <c r="G56" s="631"/>
      <c r="K56" s="630"/>
      <c r="L56" s="1476"/>
      <c r="M56" s="1477"/>
      <c r="N56" s="631"/>
      <c r="Q56" s="630"/>
      <c r="R56" s="1476"/>
      <c r="S56" s="1477"/>
      <c r="T56" s="631"/>
      <c r="W56" s="630"/>
      <c r="X56" s="1476"/>
      <c r="Y56" s="1477"/>
      <c r="Z56" s="631"/>
    </row>
    <row r="57" spans="2:31" x14ac:dyDescent="0.25">
      <c r="D57" s="630"/>
      <c r="E57" s="632"/>
      <c r="F57" s="633"/>
      <c r="G57" s="631"/>
      <c r="K57" s="630"/>
      <c r="L57" s="632"/>
      <c r="M57" s="633"/>
      <c r="N57" s="631"/>
      <c r="Q57" s="630"/>
      <c r="R57" s="632"/>
      <c r="S57" s="633"/>
      <c r="T57" s="631"/>
      <c r="W57" s="630"/>
      <c r="X57" s="632"/>
      <c r="Y57" s="633"/>
      <c r="Z57" s="631"/>
    </row>
    <row r="58" spans="2:31" x14ac:dyDescent="0.25">
      <c r="D58" s="630"/>
      <c r="E58" s="632"/>
      <c r="F58" s="633"/>
      <c r="G58" s="631"/>
      <c r="K58" s="630"/>
      <c r="L58" s="632"/>
      <c r="M58" s="633"/>
      <c r="N58" s="631"/>
      <c r="Q58" s="630"/>
      <c r="R58" s="632"/>
      <c r="S58" s="633"/>
      <c r="T58" s="631"/>
      <c r="W58" s="630"/>
      <c r="X58" s="632"/>
      <c r="Y58" s="633"/>
      <c r="Z58" s="631"/>
    </row>
    <row r="59" spans="2:31" x14ac:dyDescent="0.25">
      <c r="D59" s="630"/>
      <c r="E59" s="632"/>
      <c r="F59" s="633"/>
      <c r="G59" s="631"/>
      <c r="K59" s="630"/>
      <c r="L59" s="632"/>
      <c r="M59" s="633"/>
      <c r="N59" s="631"/>
      <c r="Q59" s="630"/>
      <c r="R59" s="632"/>
      <c r="S59" s="633"/>
      <c r="T59" s="631"/>
      <c r="W59" s="630"/>
      <c r="X59" s="632"/>
      <c r="Y59" s="633"/>
      <c r="Z59" s="631"/>
    </row>
    <row r="60" spans="2:31" x14ac:dyDescent="0.25">
      <c r="D60" s="630"/>
      <c r="E60" s="632"/>
      <c r="F60" s="633"/>
      <c r="G60" s="631"/>
      <c r="K60" s="630"/>
      <c r="L60" s="632"/>
      <c r="M60" s="633"/>
      <c r="N60" s="631"/>
      <c r="Q60" s="630"/>
      <c r="R60" s="632"/>
      <c r="S60" s="633"/>
      <c r="T60" s="631"/>
      <c r="W60" s="630"/>
      <c r="X60" s="632"/>
      <c r="Y60" s="633"/>
      <c r="Z60" s="631"/>
    </row>
    <row r="61" spans="2:31" x14ac:dyDescent="0.25">
      <c r="D61" s="630"/>
      <c r="E61" s="632"/>
      <c r="F61" s="633"/>
      <c r="G61" s="631"/>
      <c r="K61" s="630"/>
      <c r="L61" s="632"/>
      <c r="M61" s="633"/>
      <c r="N61" s="631"/>
      <c r="Q61" s="630"/>
      <c r="R61" s="632"/>
      <c r="S61" s="633"/>
      <c r="T61" s="631"/>
      <c r="W61" s="630"/>
      <c r="X61" s="632"/>
      <c r="Y61" s="633"/>
      <c r="Z61" s="631"/>
    </row>
    <row r="62" spans="2:31" x14ac:dyDescent="0.25">
      <c r="D62" s="630"/>
      <c r="E62" s="632"/>
      <c r="F62" s="633"/>
      <c r="G62" s="631"/>
      <c r="K62" s="630"/>
      <c r="L62" s="632"/>
      <c r="M62" s="633"/>
      <c r="N62" s="631"/>
      <c r="Q62" s="630"/>
      <c r="R62" s="632"/>
      <c r="S62" s="633"/>
      <c r="T62" s="631"/>
      <c r="W62" s="630"/>
      <c r="X62" s="632"/>
      <c r="Y62" s="633"/>
      <c r="Z62" s="631"/>
    </row>
    <row r="63" spans="2:31" x14ac:dyDescent="0.25">
      <c r="D63" s="630"/>
      <c r="E63" s="632"/>
      <c r="F63" s="633"/>
      <c r="G63" s="631"/>
      <c r="K63" s="630"/>
      <c r="L63" s="632"/>
      <c r="M63" s="633"/>
      <c r="N63" s="631"/>
      <c r="Q63" s="630"/>
      <c r="R63" s="632"/>
      <c r="S63" s="633"/>
      <c r="T63" s="631"/>
      <c r="W63" s="630"/>
      <c r="X63" s="632"/>
      <c r="Y63" s="633"/>
      <c r="Z63" s="631"/>
    </row>
    <row r="64" spans="2:31" x14ac:dyDescent="0.25">
      <c r="D64" s="630"/>
      <c r="E64" s="632"/>
      <c r="F64" s="633"/>
      <c r="G64" s="631"/>
      <c r="K64" s="630"/>
      <c r="L64" s="632"/>
      <c r="M64" s="633"/>
      <c r="N64" s="631"/>
      <c r="Q64" s="630"/>
      <c r="R64" s="632"/>
      <c r="S64" s="633"/>
      <c r="T64" s="631"/>
      <c r="W64" s="630"/>
      <c r="X64" s="632"/>
      <c r="Y64" s="633"/>
      <c r="Z64" s="631"/>
    </row>
    <row r="65" spans="2:31" x14ac:dyDescent="0.25">
      <c r="D65" s="630"/>
      <c r="E65" s="632"/>
      <c r="F65" s="633"/>
      <c r="G65" s="631"/>
      <c r="K65" s="630"/>
      <c r="L65" s="632"/>
      <c r="M65" s="633"/>
      <c r="N65" s="631"/>
      <c r="Q65" s="630"/>
      <c r="R65" s="632"/>
      <c r="S65" s="633"/>
      <c r="T65" s="631"/>
      <c r="W65" s="630"/>
      <c r="X65" s="632"/>
      <c r="Y65" s="633"/>
      <c r="Z65" s="631"/>
    </row>
    <row r="66" spans="2:31" x14ac:dyDescent="0.25">
      <c r="D66" s="630"/>
      <c r="E66" s="1467" t="s">
        <v>33</v>
      </c>
      <c r="F66" s="1468"/>
      <c r="G66" s="631"/>
      <c r="K66" s="630"/>
      <c r="L66" s="1467" t="s">
        <v>43</v>
      </c>
      <c r="M66" s="1468"/>
      <c r="N66" s="631"/>
      <c r="Q66" s="630"/>
      <c r="R66" s="1467" t="s">
        <v>19</v>
      </c>
      <c r="S66" s="1468"/>
      <c r="T66" s="631"/>
      <c r="W66" s="630"/>
      <c r="X66" s="1467" t="s">
        <v>25</v>
      </c>
      <c r="Y66" s="1468"/>
      <c r="Z66" s="631"/>
    </row>
    <row r="67" spans="2:31" x14ac:dyDescent="0.25">
      <c r="D67" s="630"/>
      <c r="E67" s="1467"/>
      <c r="F67" s="1468"/>
      <c r="G67" s="631"/>
      <c r="K67" s="630"/>
      <c r="L67" s="1467"/>
      <c r="M67" s="1468"/>
      <c r="N67" s="631"/>
      <c r="Q67" s="630"/>
      <c r="R67" s="1467"/>
      <c r="S67" s="1468"/>
      <c r="T67" s="631"/>
      <c r="W67" s="630"/>
      <c r="X67" s="1467"/>
      <c r="Y67" s="1468"/>
      <c r="Z67" s="631"/>
    </row>
    <row r="68" spans="2:31" ht="15.75" thickBot="1" x14ac:dyDescent="0.3">
      <c r="D68" s="630"/>
      <c r="E68" s="634"/>
      <c r="F68" s="635"/>
      <c r="G68" s="631"/>
      <c r="K68" s="630"/>
      <c r="L68" s="634"/>
      <c r="M68" s="635"/>
      <c r="N68" s="631"/>
      <c r="Q68" s="630"/>
      <c r="R68" s="634"/>
      <c r="S68" s="635"/>
      <c r="T68" s="631"/>
      <c r="W68" s="630"/>
      <c r="X68" s="634"/>
      <c r="Y68" s="635"/>
      <c r="Z68" s="631"/>
    </row>
    <row r="69" spans="2:31" ht="4.5" customHeight="1" thickBot="1" x14ac:dyDescent="0.3">
      <c r="D69" s="636"/>
      <c r="E69" s="637"/>
      <c r="F69" s="637"/>
      <c r="G69" s="638"/>
      <c r="K69" s="636"/>
      <c r="L69" s="637"/>
      <c r="M69" s="637"/>
      <c r="N69" s="638"/>
      <c r="Q69" s="636"/>
      <c r="R69" s="637"/>
      <c r="S69" s="637"/>
      <c r="T69" s="638"/>
      <c r="W69" s="636"/>
      <c r="X69" s="637"/>
      <c r="Y69" s="637"/>
      <c r="Z69" s="638"/>
    </row>
    <row r="70" spans="2:31" ht="15.75" thickTop="1" x14ac:dyDescent="0.25"/>
    <row r="71" spans="2:31" s="2" customFormat="1" ht="15.75" x14ac:dyDescent="0.25">
      <c r="B71" s="652"/>
      <c r="C71" s="652"/>
      <c r="D71" s="652"/>
      <c r="E71" s="651" t="s">
        <v>256</v>
      </c>
      <c r="F71" s="651"/>
      <c r="G71" s="652"/>
      <c r="H71" s="652"/>
      <c r="I71" s="652"/>
      <c r="J71" s="652"/>
      <c r="K71" s="652"/>
      <c r="L71" s="1471" t="s">
        <v>509</v>
      </c>
      <c r="M71" s="1471"/>
      <c r="N71" s="652"/>
      <c r="O71" s="652"/>
      <c r="P71" s="652"/>
      <c r="Q71" s="652"/>
      <c r="R71" s="1471" t="s">
        <v>256</v>
      </c>
      <c r="S71" s="1471"/>
      <c r="T71" s="652"/>
      <c r="U71" s="652"/>
      <c r="V71" s="652"/>
      <c r="W71" s="652"/>
      <c r="X71" s="1471" t="s">
        <v>506</v>
      </c>
      <c r="Y71" s="1471"/>
      <c r="Z71" s="652"/>
      <c r="AA71" s="652"/>
      <c r="AB71" s="652"/>
      <c r="AC71" s="652"/>
      <c r="AD71" s="652"/>
      <c r="AE71" s="652"/>
    </row>
    <row r="72" spans="2:31" s="2" customFormat="1" ht="15.75" x14ac:dyDescent="0.25">
      <c r="B72" s="652"/>
      <c r="C72" s="652"/>
      <c r="D72" s="652"/>
      <c r="E72" s="1473" t="s">
        <v>507</v>
      </c>
      <c r="F72" s="1473"/>
      <c r="G72" s="652"/>
      <c r="H72" s="652"/>
      <c r="I72" s="652"/>
      <c r="J72" s="652"/>
      <c r="K72" s="652"/>
      <c r="L72" s="1478" t="s">
        <v>368</v>
      </c>
      <c r="M72" s="1478"/>
      <c r="N72" s="652"/>
      <c r="O72" s="652"/>
      <c r="P72" s="652"/>
      <c r="Q72" s="652"/>
      <c r="R72" s="1471" t="s">
        <v>502</v>
      </c>
      <c r="S72" s="1471"/>
      <c r="T72" s="652"/>
      <c r="U72" s="652"/>
      <c r="V72" s="652"/>
      <c r="W72" s="652"/>
      <c r="X72" s="1478"/>
      <c r="Y72" s="1478"/>
      <c r="Z72" s="652"/>
      <c r="AA72" s="652"/>
      <c r="AB72" s="652"/>
      <c r="AC72" s="652"/>
      <c r="AD72" s="652"/>
      <c r="AE72" s="652"/>
    </row>
    <row r="73" spans="2:31" s="2" customFormat="1" x14ac:dyDescent="0.25">
      <c r="B73" s="652"/>
      <c r="C73" s="652"/>
      <c r="D73" s="652"/>
      <c r="E73" s="1473"/>
      <c r="F73" s="1473"/>
      <c r="G73" s="652"/>
      <c r="H73" s="652"/>
      <c r="I73" s="652"/>
      <c r="J73" s="652"/>
      <c r="K73" s="652"/>
      <c r="L73" s="652"/>
      <c r="M73" s="652"/>
      <c r="N73" s="652"/>
      <c r="O73" s="652"/>
      <c r="P73" s="652"/>
      <c r="Q73" s="652"/>
      <c r="R73" s="652"/>
      <c r="S73" s="652"/>
      <c r="T73" s="652"/>
      <c r="U73" s="652"/>
      <c r="V73" s="652"/>
      <c r="W73" s="652"/>
      <c r="X73" s="652"/>
      <c r="Y73" s="652"/>
      <c r="Z73" s="652"/>
      <c r="AA73" s="652"/>
      <c r="AB73" s="652"/>
      <c r="AC73" s="652"/>
      <c r="AD73" s="652"/>
      <c r="AE73" s="652"/>
    </row>
    <row r="74" spans="2:31" ht="15.75" thickBot="1" x14ac:dyDescent="0.3">
      <c r="P74" s="656"/>
      <c r="Q74" s="656"/>
      <c r="R74" s="656"/>
      <c r="S74" s="656"/>
      <c r="T74" s="656"/>
      <c r="U74" s="656"/>
    </row>
    <row r="75" spans="2:31" s="639" customFormat="1" ht="32.25" customHeight="1" thickTop="1" x14ac:dyDescent="0.3">
      <c r="B75" s="641"/>
      <c r="C75" s="641"/>
      <c r="D75" s="642"/>
      <c r="E75" s="643"/>
      <c r="F75" s="643" t="s">
        <v>496</v>
      </c>
      <c r="G75" s="644"/>
      <c r="H75" s="641"/>
      <c r="I75" s="641"/>
      <c r="J75" s="641"/>
      <c r="K75" s="642"/>
      <c r="L75" s="643"/>
      <c r="M75" s="643" t="s">
        <v>496</v>
      </c>
      <c r="N75" s="644"/>
      <c r="O75" s="641"/>
      <c r="P75" s="654"/>
      <c r="Q75" s="654"/>
      <c r="R75" s="654"/>
      <c r="S75" s="654" t="s">
        <v>496</v>
      </c>
      <c r="T75" s="654"/>
      <c r="U75" s="654"/>
      <c r="V75" s="641"/>
      <c r="W75" s="642"/>
      <c r="X75" s="643"/>
      <c r="Y75" s="643" t="s">
        <v>496</v>
      </c>
      <c r="Z75" s="644"/>
      <c r="AA75" s="641"/>
      <c r="AB75" s="641"/>
      <c r="AC75" s="641"/>
      <c r="AD75" s="641"/>
      <c r="AE75" s="641"/>
    </row>
    <row r="76" spans="2:31" s="639" customFormat="1" ht="27" customHeight="1" thickBot="1" x14ac:dyDescent="0.35">
      <c r="B76" s="641"/>
      <c r="C76" s="641"/>
      <c r="D76" s="645"/>
      <c r="E76" s="641"/>
      <c r="F76" s="646" t="s">
        <v>497</v>
      </c>
      <c r="G76" s="647"/>
      <c r="H76" s="641"/>
      <c r="I76" s="641"/>
      <c r="J76" s="641"/>
      <c r="K76" s="645"/>
      <c r="L76" s="641"/>
      <c r="M76" s="646" t="s">
        <v>497</v>
      </c>
      <c r="N76" s="647"/>
      <c r="O76" s="641"/>
      <c r="P76" s="654"/>
      <c r="Q76" s="654"/>
      <c r="R76" s="654"/>
      <c r="S76" s="655" t="s">
        <v>497</v>
      </c>
      <c r="T76" s="654"/>
      <c r="U76" s="654"/>
      <c r="V76" s="641"/>
      <c r="W76" s="645"/>
      <c r="X76" s="641"/>
      <c r="Y76" s="646" t="s">
        <v>497</v>
      </c>
      <c r="Z76" s="647"/>
      <c r="AA76" s="641"/>
      <c r="AB76" s="641"/>
      <c r="AC76" s="641"/>
      <c r="AD76" s="641"/>
      <c r="AE76" s="641"/>
    </row>
    <row r="77" spans="2:31" s="640" customFormat="1" ht="23.25" customHeight="1" x14ac:dyDescent="0.2">
      <c r="B77" s="648"/>
      <c r="C77" s="648"/>
      <c r="D77" s="649"/>
      <c r="E77" s="1474" t="s">
        <v>503</v>
      </c>
      <c r="F77" s="1475"/>
      <c r="G77" s="650"/>
      <c r="H77" s="648"/>
      <c r="I77" s="648"/>
      <c r="J77" s="648"/>
      <c r="K77" s="649"/>
      <c r="L77" s="1474" t="s">
        <v>504</v>
      </c>
      <c r="M77" s="1475"/>
      <c r="N77" s="650"/>
      <c r="O77" s="648"/>
      <c r="P77" s="657"/>
      <c r="Q77" s="657"/>
      <c r="R77" s="1480" t="s">
        <v>505</v>
      </c>
      <c r="S77" s="1480"/>
      <c r="T77" s="657"/>
      <c r="U77" s="657"/>
      <c r="V77" s="648"/>
      <c r="W77" s="649"/>
      <c r="X77" s="1474" t="s">
        <v>511</v>
      </c>
      <c r="Y77" s="1475"/>
      <c r="Z77" s="650"/>
      <c r="AA77" s="648"/>
      <c r="AB77" s="648"/>
      <c r="AC77" s="648"/>
      <c r="AD77" s="648"/>
      <c r="AE77" s="648"/>
    </row>
    <row r="78" spans="2:31" x14ac:dyDescent="0.25">
      <c r="D78" s="630"/>
      <c r="E78" s="1476"/>
      <c r="F78" s="1477"/>
      <c r="G78" s="631"/>
      <c r="K78" s="630"/>
      <c r="L78" s="1476"/>
      <c r="M78" s="1477"/>
      <c r="N78" s="631"/>
      <c r="P78" s="656"/>
      <c r="Q78" s="656"/>
      <c r="R78" s="1480"/>
      <c r="S78" s="1480"/>
      <c r="T78" s="656"/>
      <c r="U78" s="656"/>
      <c r="W78" s="630"/>
      <c r="X78" s="1476"/>
      <c r="Y78" s="1477"/>
      <c r="Z78" s="631"/>
    </row>
    <row r="79" spans="2:31" x14ac:dyDescent="0.25">
      <c r="D79" s="630"/>
      <c r="E79" s="632"/>
      <c r="F79" s="633"/>
      <c r="G79" s="631"/>
      <c r="K79" s="630"/>
      <c r="L79" s="632"/>
      <c r="M79" s="633"/>
      <c r="N79" s="631"/>
      <c r="P79" s="656"/>
      <c r="Q79" s="656"/>
      <c r="R79" s="656"/>
      <c r="S79" s="656"/>
      <c r="T79" s="656"/>
      <c r="U79" s="656"/>
      <c r="W79" s="630"/>
      <c r="X79" s="632"/>
      <c r="Y79" s="633"/>
      <c r="Z79" s="631"/>
    </row>
    <row r="80" spans="2:31" x14ac:dyDescent="0.25">
      <c r="D80" s="630"/>
      <c r="E80" s="632"/>
      <c r="F80" s="633"/>
      <c r="G80" s="631"/>
      <c r="K80" s="630"/>
      <c r="L80" s="632"/>
      <c r="M80" s="633"/>
      <c r="N80" s="631"/>
      <c r="P80" s="656"/>
      <c r="Q80" s="656"/>
      <c r="R80" s="656"/>
      <c r="S80" s="656"/>
      <c r="T80" s="656"/>
      <c r="U80" s="656"/>
      <c r="W80" s="630"/>
      <c r="X80" s="632"/>
      <c r="Y80" s="633"/>
      <c r="Z80" s="631"/>
    </row>
    <row r="81" spans="4:27" x14ac:dyDescent="0.25">
      <c r="D81" s="630"/>
      <c r="E81" s="632"/>
      <c r="F81" s="633"/>
      <c r="G81" s="631"/>
      <c r="K81" s="630"/>
      <c r="L81" s="632"/>
      <c r="M81" s="633"/>
      <c r="N81" s="631"/>
      <c r="P81" s="656"/>
      <c r="Q81" s="656"/>
      <c r="R81" s="656"/>
      <c r="S81" s="656"/>
      <c r="T81" s="656"/>
      <c r="U81" s="656"/>
      <c r="W81" s="630"/>
      <c r="X81" s="632"/>
      <c r="Y81" s="633"/>
      <c r="Z81" s="631"/>
    </row>
    <row r="82" spans="4:27" x14ac:dyDescent="0.25">
      <c r="D82" s="630"/>
      <c r="E82" s="632"/>
      <c r="F82" s="633"/>
      <c r="G82" s="631"/>
      <c r="K82" s="630"/>
      <c r="L82" s="632"/>
      <c r="M82" s="633"/>
      <c r="N82" s="631"/>
      <c r="P82" s="656"/>
      <c r="Q82" s="656"/>
      <c r="R82" s="656"/>
      <c r="S82" s="656"/>
      <c r="T82" s="656"/>
      <c r="U82" s="656"/>
      <c r="W82" s="630"/>
      <c r="X82" s="632"/>
      <c r="Y82" s="633"/>
      <c r="Z82" s="631"/>
    </row>
    <row r="83" spans="4:27" x14ac:dyDescent="0.25">
      <c r="D83" s="630"/>
      <c r="E83" s="632"/>
      <c r="F83" s="633"/>
      <c r="G83" s="631"/>
      <c r="K83" s="630"/>
      <c r="L83" s="632"/>
      <c r="M83" s="633"/>
      <c r="N83" s="631"/>
      <c r="P83" s="656"/>
      <c r="Q83" s="656"/>
      <c r="R83" s="656"/>
      <c r="S83" s="656"/>
      <c r="T83" s="656"/>
      <c r="U83" s="656"/>
      <c r="W83" s="630"/>
      <c r="X83" s="632"/>
      <c r="Y83" s="633"/>
      <c r="Z83" s="631"/>
    </row>
    <row r="84" spans="4:27" x14ac:dyDescent="0.25">
      <c r="D84" s="630"/>
      <c r="E84" s="632"/>
      <c r="F84" s="633"/>
      <c r="G84" s="631"/>
      <c r="K84" s="630"/>
      <c r="L84" s="632"/>
      <c r="M84" s="633"/>
      <c r="N84" s="631"/>
      <c r="P84" s="656"/>
      <c r="Q84" s="656"/>
      <c r="R84" s="656"/>
      <c r="S84" s="656"/>
      <c r="T84" s="656"/>
      <c r="U84" s="656"/>
      <c r="W84" s="630"/>
      <c r="X84" s="632"/>
      <c r="Y84" s="633"/>
      <c r="Z84" s="631"/>
    </row>
    <row r="85" spans="4:27" x14ac:dyDescent="0.25">
      <c r="D85" s="630"/>
      <c r="E85" s="632"/>
      <c r="F85" s="633"/>
      <c r="G85" s="631"/>
      <c r="K85" s="630"/>
      <c r="L85" s="632"/>
      <c r="M85" s="633"/>
      <c r="N85" s="631"/>
      <c r="P85" s="656"/>
      <c r="Q85" s="656"/>
      <c r="R85" s="656"/>
      <c r="S85" s="656"/>
      <c r="T85" s="656"/>
      <c r="U85" s="656"/>
      <c r="W85" s="630"/>
      <c r="X85" s="632"/>
      <c r="Y85" s="633"/>
      <c r="Z85" s="631"/>
    </row>
    <row r="86" spans="4:27" x14ac:dyDescent="0.25">
      <c r="D86" s="630"/>
      <c r="E86" s="632"/>
      <c r="F86" s="633"/>
      <c r="G86" s="631"/>
      <c r="K86" s="630"/>
      <c r="L86" s="632"/>
      <c r="M86" s="633"/>
      <c r="N86" s="631"/>
      <c r="P86" s="656"/>
      <c r="Q86" s="656"/>
      <c r="R86" s="656"/>
      <c r="S86" s="656"/>
      <c r="T86" s="656"/>
      <c r="U86" s="656"/>
      <c r="W86" s="630"/>
      <c r="X86" s="632"/>
      <c r="Y86" s="633"/>
      <c r="Z86" s="631"/>
    </row>
    <row r="87" spans="4:27" x14ac:dyDescent="0.25">
      <c r="D87" s="630"/>
      <c r="E87" s="632"/>
      <c r="F87" s="633"/>
      <c r="G87" s="631"/>
      <c r="K87" s="630"/>
      <c r="L87" s="632"/>
      <c r="M87" s="633"/>
      <c r="N87" s="631"/>
      <c r="P87" s="656"/>
      <c r="Q87" s="656"/>
      <c r="R87" s="656"/>
      <c r="S87" s="656"/>
      <c r="T87" s="656"/>
      <c r="U87" s="656"/>
      <c r="W87" s="630"/>
      <c r="X87" s="632"/>
      <c r="Y87" s="633"/>
      <c r="Z87" s="631"/>
    </row>
    <row r="88" spans="4:27" x14ac:dyDescent="0.25">
      <c r="D88" s="630"/>
      <c r="E88" s="1467" t="s">
        <v>25</v>
      </c>
      <c r="F88" s="1468"/>
      <c r="G88" s="631"/>
      <c r="K88" s="630"/>
      <c r="L88" s="1467" t="s">
        <v>48</v>
      </c>
      <c r="M88" s="1468"/>
      <c r="N88" s="631"/>
      <c r="P88" s="656"/>
      <c r="Q88" s="656"/>
      <c r="R88" s="1472" t="s">
        <v>2</v>
      </c>
      <c r="S88" s="1472"/>
      <c r="T88" s="656"/>
      <c r="U88" s="656"/>
      <c r="W88" s="630"/>
      <c r="X88" s="1467" t="s">
        <v>512</v>
      </c>
      <c r="Y88" s="1468"/>
      <c r="Z88" s="631"/>
    </row>
    <row r="89" spans="4:27" x14ac:dyDescent="0.25">
      <c r="D89" s="630"/>
      <c r="E89" s="1467"/>
      <c r="F89" s="1468"/>
      <c r="G89" s="631"/>
      <c r="K89" s="630"/>
      <c r="L89" s="1467"/>
      <c r="M89" s="1468"/>
      <c r="N89" s="631"/>
      <c r="P89" s="656"/>
      <c r="Q89" s="656"/>
      <c r="R89" s="1472"/>
      <c r="S89" s="1472"/>
      <c r="T89" s="656"/>
      <c r="U89" s="656"/>
      <c r="W89" s="630"/>
      <c r="X89" s="1467"/>
      <c r="Y89" s="1468"/>
      <c r="Z89" s="631"/>
    </row>
    <row r="90" spans="4:27" ht="15.75" thickBot="1" x14ac:dyDescent="0.3">
      <c r="D90" s="630"/>
      <c r="E90" s="634"/>
      <c r="F90" s="635"/>
      <c r="G90" s="631"/>
      <c r="K90" s="630"/>
      <c r="L90" s="634"/>
      <c r="M90" s="635"/>
      <c r="N90" s="631"/>
      <c r="P90" s="656"/>
      <c r="Q90" s="656"/>
      <c r="R90" s="656"/>
      <c r="S90" s="656"/>
      <c r="T90" s="656"/>
      <c r="U90" s="656"/>
      <c r="W90" s="630"/>
      <c r="X90" s="634"/>
      <c r="Y90" s="635"/>
      <c r="Z90" s="631"/>
    </row>
    <row r="91" spans="4:27" ht="4.5" customHeight="1" thickBot="1" x14ac:dyDescent="0.3">
      <c r="D91" s="636"/>
      <c r="E91" s="637"/>
      <c r="F91" s="637"/>
      <c r="G91" s="638"/>
      <c r="K91" s="636"/>
      <c r="L91" s="637"/>
      <c r="M91" s="637"/>
      <c r="N91" s="638"/>
      <c r="P91" s="656"/>
      <c r="Q91" s="656"/>
      <c r="R91" s="656"/>
      <c r="S91" s="656"/>
      <c r="T91" s="656"/>
      <c r="U91" s="656"/>
      <c r="W91" s="636"/>
      <c r="X91" s="637"/>
      <c r="Y91" s="637"/>
      <c r="Z91" s="638"/>
    </row>
    <row r="92" spans="4:27" ht="15.75" thickTop="1" x14ac:dyDescent="0.25">
      <c r="P92" s="656"/>
      <c r="Q92" s="656"/>
      <c r="R92" s="656"/>
      <c r="S92" s="656"/>
      <c r="T92" s="656"/>
      <c r="U92" s="656"/>
    </row>
    <row r="93" spans="4:27" ht="15.75" x14ac:dyDescent="0.25">
      <c r="E93" s="1470" t="s">
        <v>510</v>
      </c>
      <c r="F93" s="1470"/>
      <c r="G93" s="652"/>
      <c r="H93" s="652"/>
      <c r="I93" s="652"/>
      <c r="J93" s="652"/>
      <c r="K93" s="652"/>
      <c r="L93" s="1470" t="s">
        <v>256</v>
      </c>
      <c r="M93" s="1470"/>
      <c r="N93" s="652"/>
      <c r="O93" s="652"/>
      <c r="P93" s="658"/>
      <c r="Q93" s="658"/>
      <c r="R93" s="659"/>
      <c r="S93" s="659"/>
      <c r="T93" s="656"/>
      <c r="U93" s="656"/>
      <c r="V93"/>
      <c r="W93" s="653"/>
      <c r="X93" s="1471" t="s">
        <v>506</v>
      </c>
      <c r="Y93" s="1471"/>
      <c r="Z93" s="653"/>
      <c r="AA93" s="653"/>
    </row>
    <row r="94" spans="4:27" x14ac:dyDescent="0.25">
      <c r="E94" s="1470" t="s">
        <v>501</v>
      </c>
      <c r="F94" s="1470"/>
      <c r="G94" s="652"/>
      <c r="H94" s="652"/>
      <c r="I94" s="652"/>
      <c r="J94" s="652"/>
      <c r="K94" s="652"/>
      <c r="L94" s="1470" t="s">
        <v>368</v>
      </c>
      <c r="M94" s="1470"/>
      <c r="N94" s="652"/>
      <c r="O94" s="652"/>
      <c r="P94" s="652"/>
      <c r="Q94" s="652"/>
      <c r="R94" s="1470" t="s">
        <v>177</v>
      </c>
      <c r="S94" s="1470"/>
      <c r="W94" s="652"/>
      <c r="X94"/>
      <c r="Y94"/>
    </row>
  </sheetData>
  <mergeCells count="31">
    <mergeCell ref="C2:AA5"/>
    <mergeCell ref="E94:F94"/>
    <mergeCell ref="L94:M94"/>
    <mergeCell ref="R94:S94"/>
    <mergeCell ref="X55:Y56"/>
    <mergeCell ref="X66:Y67"/>
    <mergeCell ref="X72:Y72"/>
    <mergeCell ref="X77:Y78"/>
    <mergeCell ref="X88:Y89"/>
    <mergeCell ref="X93:Y93"/>
    <mergeCell ref="X71:Y71"/>
    <mergeCell ref="R72:S72"/>
    <mergeCell ref="E77:F78"/>
    <mergeCell ref="L77:M78"/>
    <mergeCell ref="R77:S78"/>
    <mergeCell ref="E88:F89"/>
    <mergeCell ref="L88:M89"/>
    <mergeCell ref="E26:Y27"/>
    <mergeCell ref="L93:M93"/>
    <mergeCell ref="E93:F93"/>
    <mergeCell ref="L71:M71"/>
    <mergeCell ref="R71:S71"/>
    <mergeCell ref="R88:S89"/>
    <mergeCell ref="E72:F73"/>
    <mergeCell ref="E66:F67"/>
    <mergeCell ref="R55:S56"/>
    <mergeCell ref="R66:S67"/>
    <mergeCell ref="L55:M56"/>
    <mergeCell ref="L66:M67"/>
    <mergeCell ref="L72:M72"/>
    <mergeCell ref="E55:F56"/>
  </mergeCells>
  <printOptions horizontalCentered="1" verticalCentered="1"/>
  <pageMargins left="0" right="0" top="0" bottom="0" header="0.31496062992125984" footer="0.31496062992125984"/>
  <pageSetup paperSize="9" scale="57" orientation="portrait" horizontalDpi="0" verticalDpi="0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7"/>
  <sheetViews>
    <sheetView workbookViewId="0">
      <selection activeCell="K10" sqref="K10"/>
    </sheetView>
  </sheetViews>
  <sheetFormatPr defaultRowHeight="15" x14ac:dyDescent="0.25"/>
  <cols>
    <col min="1" max="1" width="11.85546875" bestFit="1" customWidth="1"/>
    <col min="2" max="2" width="25.7109375" bestFit="1" customWidth="1"/>
    <col min="4" max="4" width="13.85546875" style="20" bestFit="1" customWidth="1"/>
    <col min="5" max="5" width="24.42578125" bestFit="1" customWidth="1"/>
  </cols>
  <sheetData>
    <row r="1" spans="1:5" s="71" customFormat="1" x14ac:dyDescent="0.25">
      <c r="A1" s="71" t="s">
        <v>228</v>
      </c>
      <c r="D1" s="20" t="s">
        <v>282</v>
      </c>
      <c r="E1" s="71" t="s">
        <v>281</v>
      </c>
    </row>
    <row r="2" spans="1:5" x14ac:dyDescent="0.25">
      <c r="A2" t="s">
        <v>99</v>
      </c>
      <c r="B2" t="s">
        <v>100</v>
      </c>
      <c r="C2" t="s">
        <v>77</v>
      </c>
      <c r="D2" s="20" t="s">
        <v>66</v>
      </c>
      <c r="E2" t="s">
        <v>273</v>
      </c>
    </row>
    <row r="3" spans="1:5" x14ac:dyDescent="0.25">
      <c r="A3" t="s">
        <v>209</v>
      </c>
      <c r="B3" t="s">
        <v>210</v>
      </c>
      <c r="C3" t="s">
        <v>77</v>
      </c>
      <c r="D3" s="20" t="s">
        <v>66</v>
      </c>
      <c r="E3" t="s">
        <v>273</v>
      </c>
    </row>
    <row r="4" spans="1:5" x14ac:dyDescent="0.25">
      <c r="A4" t="s">
        <v>268</v>
      </c>
      <c r="B4" t="s">
        <v>162</v>
      </c>
      <c r="C4" t="s">
        <v>77</v>
      </c>
      <c r="D4" s="20" t="s">
        <v>66</v>
      </c>
      <c r="E4" t="s">
        <v>273</v>
      </c>
    </row>
    <row r="5" spans="1:5" x14ac:dyDescent="0.25">
      <c r="A5" t="s">
        <v>110</v>
      </c>
      <c r="B5" t="s">
        <v>111</v>
      </c>
      <c r="C5" t="s">
        <v>77</v>
      </c>
      <c r="D5" s="20" t="s">
        <v>66</v>
      </c>
      <c r="E5" t="s">
        <v>273</v>
      </c>
    </row>
    <row r="6" spans="1:5" x14ac:dyDescent="0.25">
      <c r="A6" t="s">
        <v>91</v>
      </c>
      <c r="B6" t="s">
        <v>92</v>
      </c>
      <c r="C6" t="s">
        <v>77</v>
      </c>
      <c r="D6" s="20" t="s">
        <v>66</v>
      </c>
      <c r="E6" t="s">
        <v>273</v>
      </c>
    </row>
    <row r="7" spans="1:5" x14ac:dyDescent="0.25">
      <c r="A7" t="s">
        <v>97</v>
      </c>
      <c r="B7" t="s">
        <v>98</v>
      </c>
      <c r="C7" t="s">
        <v>77</v>
      </c>
      <c r="D7" s="20" t="s">
        <v>66</v>
      </c>
      <c r="E7" t="s">
        <v>273</v>
      </c>
    </row>
    <row r="8" spans="1:5" x14ac:dyDescent="0.25">
      <c r="A8" t="s">
        <v>149</v>
      </c>
      <c r="B8" t="s">
        <v>216</v>
      </c>
      <c r="C8" t="s">
        <v>77</v>
      </c>
      <c r="D8" s="20" t="s">
        <v>66</v>
      </c>
      <c r="E8" t="s">
        <v>273</v>
      </c>
    </row>
    <row r="9" spans="1:5" x14ac:dyDescent="0.25">
      <c r="A9" t="s">
        <v>108</v>
      </c>
      <c r="B9" t="s">
        <v>109</v>
      </c>
      <c r="C9" t="s">
        <v>77</v>
      </c>
      <c r="D9" s="20" t="s">
        <v>66</v>
      </c>
      <c r="E9" t="s">
        <v>273</v>
      </c>
    </row>
    <row r="10" spans="1:5" x14ac:dyDescent="0.25">
      <c r="A10" t="s">
        <v>147</v>
      </c>
      <c r="B10" t="s">
        <v>148</v>
      </c>
      <c r="C10" t="s">
        <v>77</v>
      </c>
      <c r="D10" s="20" t="s">
        <v>66</v>
      </c>
      <c r="E10" t="s">
        <v>273</v>
      </c>
    </row>
    <row r="11" spans="1:5" x14ac:dyDescent="0.25">
      <c r="A11" t="s">
        <v>99</v>
      </c>
      <c r="B11" t="s">
        <v>100</v>
      </c>
      <c r="C11" t="s">
        <v>77</v>
      </c>
      <c r="D11" s="20" t="s">
        <v>66</v>
      </c>
      <c r="E11" t="s">
        <v>273</v>
      </c>
    </row>
    <row r="13" spans="1:5" x14ac:dyDescent="0.25">
      <c r="A13" t="s">
        <v>95</v>
      </c>
      <c r="B13" t="s">
        <v>206</v>
      </c>
      <c r="C13" t="s">
        <v>77</v>
      </c>
      <c r="D13" s="20" t="s">
        <v>267</v>
      </c>
      <c r="E13" t="s">
        <v>273</v>
      </c>
    </row>
    <row r="14" spans="1:5" x14ac:dyDescent="0.25">
      <c r="A14" t="s">
        <v>136</v>
      </c>
      <c r="B14" t="s">
        <v>211</v>
      </c>
      <c r="C14" t="s">
        <v>77</v>
      </c>
      <c r="D14" s="20" t="s">
        <v>267</v>
      </c>
      <c r="E14" t="s">
        <v>273</v>
      </c>
    </row>
    <row r="15" spans="1:5" x14ac:dyDescent="0.25">
      <c r="A15" t="s">
        <v>141</v>
      </c>
      <c r="B15" t="s">
        <v>142</v>
      </c>
      <c r="C15" t="s">
        <v>77</v>
      </c>
      <c r="D15" s="20" t="s">
        <v>267</v>
      </c>
      <c r="E15" t="s">
        <v>273</v>
      </c>
    </row>
    <row r="16" spans="1:5" x14ac:dyDescent="0.25">
      <c r="A16" t="s">
        <v>101</v>
      </c>
      <c r="B16" t="s">
        <v>102</v>
      </c>
      <c r="C16" t="s">
        <v>77</v>
      </c>
      <c r="D16" s="20" t="s">
        <v>267</v>
      </c>
      <c r="E16" t="s">
        <v>273</v>
      </c>
    </row>
    <row r="17" spans="1:5" x14ac:dyDescent="0.25">
      <c r="A17" t="s">
        <v>112</v>
      </c>
      <c r="B17" t="s">
        <v>113</v>
      </c>
      <c r="C17" t="s">
        <v>77</v>
      </c>
      <c r="D17" s="20" t="s">
        <v>267</v>
      </c>
      <c r="E17" t="s">
        <v>273</v>
      </c>
    </row>
    <row r="18" spans="1:5" x14ac:dyDescent="0.25">
      <c r="A18" t="s">
        <v>138</v>
      </c>
      <c r="B18" t="s">
        <v>212</v>
      </c>
      <c r="C18" t="s">
        <v>77</v>
      </c>
      <c r="D18" s="20" t="s">
        <v>267</v>
      </c>
      <c r="E18" t="s">
        <v>273</v>
      </c>
    </row>
    <row r="19" spans="1:5" x14ac:dyDescent="0.25">
      <c r="A19" t="s">
        <v>143</v>
      </c>
      <c r="B19" t="s">
        <v>215</v>
      </c>
      <c r="C19" t="s">
        <v>77</v>
      </c>
      <c r="D19" s="20" t="s">
        <v>267</v>
      </c>
      <c r="E19" t="s">
        <v>273</v>
      </c>
    </row>
    <row r="20" spans="1:5" x14ac:dyDescent="0.25">
      <c r="A20" t="s">
        <v>217</v>
      </c>
      <c r="B20" t="s">
        <v>218</v>
      </c>
      <c r="C20" t="s">
        <v>77</v>
      </c>
      <c r="D20" s="20" t="s">
        <v>267</v>
      </c>
      <c r="E20" t="s">
        <v>273</v>
      </c>
    </row>
    <row r="21" spans="1:5" x14ac:dyDescent="0.25">
      <c r="A21" t="s">
        <v>243</v>
      </c>
      <c r="B21" t="s">
        <v>244</v>
      </c>
      <c r="C21" t="s">
        <v>77</v>
      </c>
      <c r="D21" s="20" t="s">
        <v>267</v>
      </c>
      <c r="E21" t="s">
        <v>273</v>
      </c>
    </row>
    <row r="23" spans="1:5" x14ac:dyDescent="0.25">
      <c r="A23" t="s">
        <v>21</v>
      </c>
      <c r="B23" t="s">
        <v>22</v>
      </c>
      <c r="C23" t="s">
        <v>78</v>
      </c>
      <c r="D23" s="20" t="s">
        <v>66</v>
      </c>
      <c r="E23" t="s">
        <v>273</v>
      </c>
    </row>
    <row r="24" spans="1:5" x14ac:dyDescent="0.25">
      <c r="A24" t="s">
        <v>171</v>
      </c>
      <c r="B24" t="s">
        <v>172</v>
      </c>
      <c r="C24" t="s">
        <v>78</v>
      </c>
      <c r="D24" s="20" t="s">
        <v>66</v>
      </c>
      <c r="E24" t="s">
        <v>273</v>
      </c>
    </row>
    <row r="25" spans="1:5" x14ac:dyDescent="0.25">
      <c r="A25" t="s">
        <v>105</v>
      </c>
      <c r="B25" t="s">
        <v>213</v>
      </c>
      <c r="C25" t="s">
        <v>78</v>
      </c>
      <c r="D25" s="20" t="s">
        <v>66</v>
      </c>
      <c r="E25" t="s">
        <v>273</v>
      </c>
    </row>
    <row r="26" spans="1:5" x14ac:dyDescent="0.25">
      <c r="A26" t="s">
        <v>93</v>
      </c>
      <c r="B26" t="s">
        <v>94</v>
      </c>
      <c r="C26" t="s">
        <v>78</v>
      </c>
      <c r="D26" s="20" t="s">
        <v>267</v>
      </c>
      <c r="E26" t="s">
        <v>273</v>
      </c>
    </row>
    <row r="27" spans="1:5" x14ac:dyDescent="0.25">
      <c r="A27" t="s">
        <v>204</v>
      </c>
      <c r="B27" t="s">
        <v>205</v>
      </c>
      <c r="C27" t="s">
        <v>78</v>
      </c>
      <c r="D27" s="20" t="s">
        <v>267</v>
      </c>
      <c r="E27" t="s">
        <v>273</v>
      </c>
    </row>
    <row r="29" spans="1:5" x14ac:dyDescent="0.25">
      <c r="A29" t="s">
        <v>122</v>
      </c>
      <c r="B29" t="s">
        <v>123</v>
      </c>
      <c r="C29" t="s">
        <v>77</v>
      </c>
      <c r="D29" s="20" t="s">
        <v>269</v>
      </c>
      <c r="E29" t="s">
        <v>274</v>
      </c>
    </row>
    <row r="30" spans="1:5" x14ac:dyDescent="0.25">
      <c r="A30" t="s">
        <v>132</v>
      </c>
      <c r="B30" t="s">
        <v>133</v>
      </c>
      <c r="C30" t="s">
        <v>77</v>
      </c>
      <c r="D30" s="20" t="s">
        <v>269</v>
      </c>
      <c r="E30" t="s">
        <v>274</v>
      </c>
    </row>
    <row r="31" spans="1:5" x14ac:dyDescent="0.25">
      <c r="A31" t="s">
        <v>68</v>
      </c>
      <c r="B31" t="s">
        <v>69</v>
      </c>
      <c r="C31" t="s">
        <v>77</v>
      </c>
      <c r="D31" s="20" t="s">
        <v>270</v>
      </c>
      <c r="E31" t="s">
        <v>274</v>
      </c>
    </row>
    <row r="32" spans="1:5" x14ac:dyDescent="0.25">
      <c r="A32" t="s">
        <v>72</v>
      </c>
      <c r="B32" t="s">
        <v>73</v>
      </c>
      <c r="C32" t="s">
        <v>77</v>
      </c>
      <c r="D32" s="20" t="s">
        <v>270</v>
      </c>
      <c r="E32" t="s">
        <v>274</v>
      </c>
    </row>
    <row r="33" spans="1:5" x14ac:dyDescent="0.25">
      <c r="A33" t="s">
        <v>163</v>
      </c>
      <c r="B33" t="s">
        <v>164</v>
      </c>
      <c r="C33" t="s">
        <v>77</v>
      </c>
      <c r="D33" s="20" t="s">
        <v>270</v>
      </c>
      <c r="E33" t="s">
        <v>274</v>
      </c>
    </row>
    <row r="34" spans="1:5" x14ac:dyDescent="0.25">
      <c r="A34" t="s">
        <v>118</v>
      </c>
      <c r="B34" t="s">
        <v>119</v>
      </c>
      <c r="C34" t="s">
        <v>77</v>
      </c>
      <c r="D34" s="20" t="s">
        <v>270</v>
      </c>
      <c r="E34" t="s">
        <v>274</v>
      </c>
    </row>
    <row r="35" spans="1:5" x14ac:dyDescent="0.25">
      <c r="A35" t="s">
        <v>79</v>
      </c>
      <c r="B35" t="s">
        <v>80</v>
      </c>
      <c r="C35" t="s">
        <v>77</v>
      </c>
      <c r="D35" s="20" t="s">
        <v>270</v>
      </c>
      <c r="E35" t="s">
        <v>274</v>
      </c>
    </row>
    <row r="36" spans="1:5" x14ac:dyDescent="0.25">
      <c r="A36" t="s">
        <v>234</v>
      </c>
      <c r="B36" t="s">
        <v>235</v>
      </c>
      <c r="C36" t="s">
        <v>77</v>
      </c>
      <c r="D36" s="20" t="s">
        <v>271</v>
      </c>
      <c r="E36" t="s">
        <v>274</v>
      </c>
    </row>
    <row r="37" spans="1:5" x14ac:dyDescent="0.25">
      <c r="A37" t="s">
        <v>158</v>
      </c>
      <c r="B37" t="s">
        <v>159</v>
      </c>
      <c r="C37" t="s">
        <v>77</v>
      </c>
      <c r="D37" s="20" t="s">
        <v>271</v>
      </c>
      <c r="E37" t="s">
        <v>274</v>
      </c>
    </row>
    <row r="38" spans="1:5" x14ac:dyDescent="0.25">
      <c r="A38" t="s">
        <v>114</v>
      </c>
      <c r="B38" t="s">
        <v>115</v>
      </c>
      <c r="C38" t="s">
        <v>77</v>
      </c>
      <c r="D38" s="20" t="s">
        <v>271</v>
      </c>
      <c r="E38" t="s">
        <v>274</v>
      </c>
    </row>
    <row r="39" spans="1:5" x14ac:dyDescent="0.25">
      <c r="A39" t="s">
        <v>165</v>
      </c>
      <c r="B39" t="s">
        <v>226</v>
      </c>
      <c r="C39" t="s">
        <v>77</v>
      </c>
      <c r="D39" s="20" t="s">
        <v>271</v>
      </c>
      <c r="E39" t="s">
        <v>274</v>
      </c>
    </row>
    <row r="40" spans="1:5" x14ac:dyDescent="0.25">
      <c r="A40" t="s">
        <v>130</v>
      </c>
      <c r="B40" t="s">
        <v>131</v>
      </c>
      <c r="C40" t="s">
        <v>77</v>
      </c>
      <c r="D40" s="20" t="s">
        <v>271</v>
      </c>
      <c r="E40" t="s">
        <v>274</v>
      </c>
    </row>
    <row r="41" spans="1:5" x14ac:dyDescent="0.25">
      <c r="A41" t="s">
        <v>234</v>
      </c>
      <c r="B41" t="s">
        <v>235</v>
      </c>
      <c r="C41" t="s">
        <v>77</v>
      </c>
      <c r="D41" s="20" t="s">
        <v>271</v>
      </c>
      <c r="E41" t="s">
        <v>274</v>
      </c>
    </row>
    <row r="42" spans="1:5" x14ac:dyDescent="0.25">
      <c r="A42" t="s">
        <v>74</v>
      </c>
      <c r="B42" t="s">
        <v>75</v>
      </c>
      <c r="C42" t="s">
        <v>77</v>
      </c>
      <c r="D42" s="20" t="s">
        <v>272</v>
      </c>
      <c r="E42" t="s">
        <v>274</v>
      </c>
    </row>
    <row r="43" spans="1:5" x14ac:dyDescent="0.25">
      <c r="A43" t="s">
        <v>182</v>
      </c>
      <c r="B43" t="s">
        <v>183</v>
      </c>
      <c r="C43" t="s">
        <v>77</v>
      </c>
      <c r="D43" s="20" t="s">
        <v>272</v>
      </c>
      <c r="E43" t="s">
        <v>274</v>
      </c>
    </row>
    <row r="44" spans="1:5" x14ac:dyDescent="0.25">
      <c r="A44" t="s">
        <v>70</v>
      </c>
      <c r="B44" t="s">
        <v>71</v>
      </c>
      <c r="C44" t="s">
        <v>77</v>
      </c>
      <c r="D44" s="20" t="s">
        <v>272</v>
      </c>
      <c r="E44" t="s">
        <v>274</v>
      </c>
    </row>
    <row r="45" spans="1:5" x14ac:dyDescent="0.25">
      <c r="A45" t="s">
        <v>186</v>
      </c>
      <c r="B45" t="s">
        <v>187</v>
      </c>
      <c r="C45" t="s">
        <v>77</v>
      </c>
      <c r="D45" s="20" t="s">
        <v>272</v>
      </c>
      <c r="E45" t="s">
        <v>274</v>
      </c>
    </row>
    <row r="46" spans="1:5" x14ac:dyDescent="0.25">
      <c r="A46" t="s">
        <v>81</v>
      </c>
      <c r="B46" t="s">
        <v>82</v>
      </c>
      <c r="C46" t="s">
        <v>77</v>
      </c>
      <c r="D46" s="20" t="s">
        <v>272</v>
      </c>
      <c r="E46" t="s">
        <v>274</v>
      </c>
    </row>
    <row r="47" spans="1:5" x14ac:dyDescent="0.25">
      <c r="A47" t="s">
        <v>180</v>
      </c>
      <c r="B47" t="s">
        <v>181</v>
      </c>
      <c r="C47" t="s">
        <v>77</v>
      </c>
      <c r="D47" s="20" t="s">
        <v>190</v>
      </c>
      <c r="E47" t="s">
        <v>274</v>
      </c>
    </row>
    <row r="48" spans="1:5" x14ac:dyDescent="0.25">
      <c r="A48" t="s">
        <v>184</v>
      </c>
      <c r="B48" t="s">
        <v>227</v>
      </c>
      <c r="C48" t="s">
        <v>77</v>
      </c>
      <c r="D48" s="20" t="s">
        <v>190</v>
      </c>
      <c r="E48" t="s">
        <v>274</v>
      </c>
    </row>
    <row r="50" spans="1:5" x14ac:dyDescent="0.25">
      <c r="A50" t="s">
        <v>39</v>
      </c>
      <c r="B50" t="s">
        <v>40</v>
      </c>
      <c r="C50" t="s">
        <v>77</v>
      </c>
      <c r="D50" s="20" t="s">
        <v>29</v>
      </c>
      <c r="E50" t="s">
        <v>275</v>
      </c>
    </row>
    <row r="51" spans="1:5" x14ac:dyDescent="0.25">
      <c r="A51" t="s">
        <v>42</v>
      </c>
      <c r="B51" t="s">
        <v>222</v>
      </c>
      <c r="C51" t="s">
        <v>77</v>
      </c>
      <c r="D51" s="20" t="s">
        <v>29</v>
      </c>
      <c r="E51" t="s">
        <v>275</v>
      </c>
    </row>
    <row r="52" spans="1:5" x14ac:dyDescent="0.25">
      <c r="A52" t="s">
        <v>44</v>
      </c>
      <c r="B52" t="s">
        <v>45</v>
      </c>
      <c r="C52" t="s">
        <v>77</v>
      </c>
      <c r="D52" s="20" t="s">
        <v>29</v>
      </c>
      <c r="E52" t="s">
        <v>275</v>
      </c>
    </row>
    <row r="54" spans="1:5" x14ac:dyDescent="0.25">
      <c r="A54" t="s">
        <v>167</v>
      </c>
      <c r="B54" t="s">
        <v>168</v>
      </c>
      <c r="C54" t="s">
        <v>77</v>
      </c>
      <c r="D54" s="20" t="s">
        <v>28</v>
      </c>
      <c r="E54" t="s">
        <v>275</v>
      </c>
    </row>
    <row r="55" spans="1:5" x14ac:dyDescent="0.25">
      <c r="A55" t="s">
        <v>83</v>
      </c>
      <c r="B55" t="s">
        <v>84</v>
      </c>
      <c r="C55" t="s">
        <v>77</v>
      </c>
      <c r="D55" s="20" t="s">
        <v>28</v>
      </c>
      <c r="E55" t="s">
        <v>275</v>
      </c>
    </row>
    <row r="56" spans="1:5" x14ac:dyDescent="0.25">
      <c r="A56" t="s">
        <v>124</v>
      </c>
      <c r="B56" t="s">
        <v>125</v>
      </c>
      <c r="C56" t="s">
        <v>77</v>
      </c>
      <c r="D56" s="20" t="s">
        <v>28</v>
      </c>
      <c r="E56" t="s">
        <v>275</v>
      </c>
    </row>
    <row r="57" spans="1:5" x14ac:dyDescent="0.25">
      <c r="A57" t="s">
        <v>145</v>
      </c>
      <c r="B57" t="s">
        <v>146</v>
      </c>
      <c r="C57" t="s">
        <v>77</v>
      </c>
      <c r="D57" s="20" t="s">
        <v>28</v>
      </c>
      <c r="E57" t="s">
        <v>275</v>
      </c>
    </row>
    <row r="58" spans="1:5" x14ac:dyDescent="0.25">
      <c r="A58" t="s">
        <v>120</v>
      </c>
      <c r="B58" t="s">
        <v>220</v>
      </c>
      <c r="C58" t="s">
        <v>77</v>
      </c>
      <c r="D58" s="20" t="s">
        <v>28</v>
      </c>
      <c r="E58" t="s">
        <v>275</v>
      </c>
    </row>
    <row r="59" spans="1:5" x14ac:dyDescent="0.25">
      <c r="A59" t="s">
        <v>89</v>
      </c>
      <c r="B59" t="s">
        <v>221</v>
      </c>
      <c r="C59" t="s">
        <v>77</v>
      </c>
      <c r="D59" s="20" t="s">
        <v>28</v>
      </c>
      <c r="E59" t="s">
        <v>275</v>
      </c>
    </row>
    <row r="60" spans="1:5" x14ac:dyDescent="0.25">
      <c r="A60" t="s">
        <v>85</v>
      </c>
      <c r="B60" t="s">
        <v>86</v>
      </c>
      <c r="C60" t="s">
        <v>77</v>
      </c>
      <c r="D60" s="20" t="s">
        <v>28</v>
      </c>
      <c r="E60" t="s">
        <v>275</v>
      </c>
    </row>
    <row r="61" spans="1:5" x14ac:dyDescent="0.25">
      <c r="A61" t="s">
        <v>175</v>
      </c>
      <c r="B61" t="s">
        <v>223</v>
      </c>
      <c r="C61" t="s">
        <v>77</v>
      </c>
      <c r="D61" s="20" t="s">
        <v>28</v>
      </c>
      <c r="E61" t="s">
        <v>275</v>
      </c>
    </row>
    <row r="62" spans="1:5" x14ac:dyDescent="0.25">
      <c r="A62" t="s">
        <v>126</v>
      </c>
      <c r="B62" t="s">
        <v>127</v>
      </c>
      <c r="C62" t="s">
        <v>77</v>
      </c>
      <c r="D62" s="20" t="s">
        <v>28</v>
      </c>
      <c r="E62" t="s">
        <v>275</v>
      </c>
    </row>
    <row r="64" spans="1:5" x14ac:dyDescent="0.25">
      <c r="A64" t="s">
        <v>64</v>
      </c>
      <c r="B64" t="s">
        <v>65</v>
      </c>
      <c r="C64" t="s">
        <v>78</v>
      </c>
      <c r="D64" s="20" t="s">
        <v>28</v>
      </c>
      <c r="E64" t="s">
        <v>275</v>
      </c>
    </row>
    <row r="65" spans="1:5" x14ac:dyDescent="0.25">
      <c r="A65" t="s">
        <v>169</v>
      </c>
      <c r="B65" t="s">
        <v>170</v>
      </c>
      <c r="C65" t="s">
        <v>78</v>
      </c>
      <c r="D65" s="20" t="s">
        <v>28</v>
      </c>
      <c r="E65" t="s">
        <v>275</v>
      </c>
    </row>
    <row r="66" spans="1:5" x14ac:dyDescent="0.25">
      <c r="A66" t="s">
        <v>154</v>
      </c>
      <c r="B66" t="s">
        <v>155</v>
      </c>
      <c r="C66" t="s">
        <v>78</v>
      </c>
      <c r="D66" s="20" t="s">
        <v>28</v>
      </c>
      <c r="E66" t="s">
        <v>275</v>
      </c>
    </row>
    <row r="67" spans="1:5" x14ac:dyDescent="0.25">
      <c r="A67" t="s">
        <v>56</v>
      </c>
      <c r="B67" t="s">
        <v>57</v>
      </c>
      <c r="C67" t="s">
        <v>78</v>
      </c>
      <c r="D67" s="20" t="s">
        <v>28</v>
      </c>
      <c r="E67" t="s">
        <v>275</v>
      </c>
    </row>
  </sheetData>
  <sortState ref="A23:D27">
    <sortCondition ref="D23:D2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27</vt:i4>
      </vt:variant>
    </vt:vector>
  </HeadingPairs>
  <TitlesOfParts>
    <vt:vector size="60" baseType="lpstr">
      <vt:lpstr>KETERANGAN</vt:lpstr>
      <vt:lpstr>Sheet1</vt:lpstr>
      <vt:lpstr>09092024</vt:lpstr>
      <vt:lpstr>30092024</vt:lpstr>
      <vt:lpstr>14102024</vt:lpstr>
      <vt:lpstr>22112024</vt:lpstr>
      <vt:lpstr>25112024</vt:lpstr>
      <vt:lpstr>10012025</vt:lpstr>
      <vt:lpstr>DATA GROUB </vt:lpstr>
      <vt:lpstr>Lembar1</vt:lpstr>
      <vt:lpstr>28012025</vt:lpstr>
      <vt:lpstr>03082024</vt:lpstr>
      <vt:lpstr>03082024 (2)</vt:lpstr>
      <vt:lpstr>DATA GROUB  (2)</vt:lpstr>
      <vt:lpstr>DATA ANAK KELUAR</vt:lpstr>
      <vt:lpstr>DATA GROUB  18042025</vt:lpstr>
      <vt:lpstr>DATA GROUB  08052025</vt:lpstr>
      <vt:lpstr>17022025</vt:lpstr>
      <vt:lpstr> 100325</vt:lpstr>
      <vt:lpstr> 08042025</vt:lpstr>
      <vt:lpstr>STR18042025  </vt:lpstr>
      <vt:lpstr>STR02052025</vt:lpstr>
      <vt:lpstr>STR02052025 </vt:lpstr>
      <vt:lpstr>DATA GROUB 02052025</vt:lpstr>
      <vt:lpstr>STR270625</vt:lpstr>
      <vt:lpstr>DATA GROUB 27062025</vt:lpstr>
      <vt:lpstr>STR010825</vt:lpstr>
      <vt:lpstr>Lembar2</vt:lpstr>
      <vt:lpstr>Lembar4</vt:lpstr>
      <vt:lpstr>DATA GROUB 01082025</vt:lpstr>
      <vt:lpstr>Lembar3</vt:lpstr>
      <vt:lpstr>foto</vt:lpstr>
      <vt:lpstr>Sheet3</vt:lpstr>
      <vt:lpstr>' 08042025'!Print_Area</vt:lpstr>
      <vt:lpstr>' 100325'!Print_Area</vt:lpstr>
      <vt:lpstr>'03082024'!Print_Area</vt:lpstr>
      <vt:lpstr>'03082024 (2)'!Print_Area</vt:lpstr>
      <vt:lpstr>'09092024'!Print_Area</vt:lpstr>
      <vt:lpstr>'10012025'!Print_Area</vt:lpstr>
      <vt:lpstr>'14102024'!Print_Area</vt:lpstr>
      <vt:lpstr>'17022025'!Print_Area</vt:lpstr>
      <vt:lpstr>'22112024'!Print_Area</vt:lpstr>
      <vt:lpstr>'25112024'!Print_Area</vt:lpstr>
      <vt:lpstr>'28012025'!Print_Area</vt:lpstr>
      <vt:lpstr>'30092024'!Print_Area</vt:lpstr>
      <vt:lpstr>'DATA ANAK KELUAR'!Print_Area</vt:lpstr>
      <vt:lpstr>'DATA GROUB '!Print_Area</vt:lpstr>
      <vt:lpstr>'DATA GROUB  (2)'!Print_Area</vt:lpstr>
      <vt:lpstr>'DATA GROUB  08052025'!Print_Area</vt:lpstr>
      <vt:lpstr>'DATA GROUB  18042025'!Print_Area</vt:lpstr>
      <vt:lpstr>'DATA GROUB 01082025'!Print_Area</vt:lpstr>
      <vt:lpstr>'DATA GROUB 02052025'!Print_Area</vt:lpstr>
      <vt:lpstr>'DATA GROUB 27062025'!Print_Area</vt:lpstr>
      <vt:lpstr>foto!Print_Area</vt:lpstr>
      <vt:lpstr>KETERANGAN!Print_Area</vt:lpstr>
      <vt:lpstr>'STR010825'!Print_Area</vt:lpstr>
      <vt:lpstr>STR02052025!Print_Area</vt:lpstr>
      <vt:lpstr>'STR02052025 '!Print_Area</vt:lpstr>
      <vt:lpstr>'STR18042025  '!Print_Area</vt:lpstr>
      <vt:lpstr>'STR270625'!Print_Area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prod-16</dc:creator>
  <cp:lastModifiedBy>prod-16</cp:lastModifiedBy>
  <cp:lastPrinted>2025-11-18T04:20:45Z</cp:lastPrinted>
  <dcterms:created xsi:type="dcterms:W3CDTF">2024-07-02T10:22:16Z</dcterms:created>
  <dcterms:modified xsi:type="dcterms:W3CDTF">2025-11-18T13:46:47Z</dcterms:modified>
</cp:coreProperties>
</file>